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57596039-0326-MARIA GERALDIN SANABRIA SALAMANCA-Cultivo Hortalizas\MARIA GERALDIN SANABRIA SALAMANCA\"/>
    </mc:Choice>
  </mc:AlternateContent>
  <xr:revisionPtr revIDLastSave="0" documentId="13_ncr:1_{F45F7F86-3B82-4428-B823-254CF99800E6}"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<sst xmlns="http://schemas.openxmlformats.org/spreadsheetml/2006/main" count="229" uniqueCount="183">
  <si>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</si>
  <si>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</si>
  <si>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</si>
  <si>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</si>
  <si>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</si>
  <si>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</si>
  <si>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</si>
  <si>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</si>
  <si>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</si>
  <si>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</si>
  <si>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</si>
  <si>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</si>
  <si>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</si>
  <si>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</si>
  <si>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</si>
  <si>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</si>
  <si>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</si>
  <si>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</si>
  <si>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</si>
  <si>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</si>
  <si>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</si>
  <si>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</si>
  <si>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</si>
  <si>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</si>
  <si>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</si>
  <si>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</si>
  <si>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</si>
  <si>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</si>
  <si>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</si>
  <si>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</si>
  <si>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</si>
  <si>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</si>
  <si>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</si>
  <si>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</si>
  <si>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</si>
  <si>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</si>
  <si>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</si>
  <si>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</si>
  <si>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</si>
  <si>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</si>
  <si>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</si>
  <si>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</si>
  <si>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</si>
  <si>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</si>
  <si>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</si>
  <si>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</si>
  <si>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</si>
  <si>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</si>
  <si>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</si>
  <si>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</si>
  <si>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</si>
  <si>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</si>
  <si>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</si>
  <si>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</si>
  <si>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</si>
  <si>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</si>
  <si>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</si>
  <si>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</si>
  <si>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</si>
  <si>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</si>
  <si>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</si>
  <si>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</si>
  <si>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</si>
  <si>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</si>
  <si>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</si>
  <si>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</si>
  <si>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</si>
  <si>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</si>
  <si>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</si>
  <si>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</si>
  <si>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</si>
  <si>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</si>
  <si>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</si>
  <si>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</si>
  <si>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</si>
  <si>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</si>
  <si>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</si>
  <si>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</si>
  <si>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</si>
  <si>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</si>
  <si>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</si>
  <si>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</si>
  <si>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</si>
  <si>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</si>
  <si>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</si>
  <si>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</si>
  <si>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</si>
  <si>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</si>
  <si>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</si>
  <si>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</si>
  <si>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</si>
  <si>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</si>
  <si>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</si>
  <si>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</si>
  <si>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</si>
  <si>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</si>
  <si>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</si>
  <si>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</si>
  <si>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</si>
  <si>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</si>
  <si>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</si>
  <si>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</si>
  <si>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</si>
  <si>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</si>
  <si>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</si>
  <si>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</si>
  <si>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</si>
  <si>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</si>
  <si>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</si>
  <si>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</si>
  <si>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</si>
  <si>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</si>
  <si>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</si>
  <si>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</si>
  <si>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</si>
  <si>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</si>
  <si>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</si>
  <si>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</si>
  <si>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</si>
  <si>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</si>
  <si>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</si>
  <si>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</si>
  <si>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</si>
  <si>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</si>
  <si>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</si>
  <si>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</si>
  <si>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</si>
  <si>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</si>
  <si>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</si>
  <si>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</si>
  <si>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</si>
  <si>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</si>
  <si>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MARIA GERALDIN SANABRIA SALAMANCA</t>
  </si>
  <si>
    <t>GRANJA AGRICOLA LA ESPERANZA VERDE</t>
  </si>
  <si>
    <t>Las familias y consumidores del municipio de Tibasosa y sectores cercanos tienen dificultades para acceder de manera constante a hortalizas y verduras frescas, saludables y de buena calidad, debido a que gran parte de los productos provienen de otros municipios. 
Existe una creciente preocupación de los consumidores por el consumo de alimentos producidos con exceso de químicos y prácticas poco amigables con el medio ambiente, lo que genera desconfianza sobre la calidad y seguridad de los productos agrícolas disponibles en el mercado.
Los pequeños comerciantes, familias y consumidores locales requieren productos agrícolas a precios justos y con disponibilidad cercana, ya que muchas veces los costos aumentan por la intermediación y el transporte desde otras regiones.</t>
  </si>
  <si>
    <t>Alternativas actuales para solucionar el problema:
Compra en plazas de mercado.
Compra a intermediarios o revendedores.
Compra en supermercados y tiendas locales.</t>
  </si>
  <si>
    <t xml:space="preserve">El principal segmento de clientes de la iniciativa “GRANJA AGRÍCOLA LA ESPERANZA VERDE” está conformado por familias, amas de casa, pequeños comerciantes, tiendas de barrio y consumidores interesados en adquirir productos agrícolas frescos, saludables y de producción local.
El consumidor final son las familias y personas que buscan una alimentación saludable y productos cultivados con prácticas amigables con el medio ambiente, libres de excesos de químicos y producidos localmente. Tambien estan las pequeñas tiendas, restaurantes familiares y comerciantes locales interesados en adquirir verduras y hortalizas frescas para su comercialización o preparación de alimentos.
</t>
  </si>
  <si>
    <t>Los clientes potenciales se encuentran ubicados principalmente en el municipio de Tibasosa y municipios cercanos como Sogamoso, Duitama y sectores rurales aledaños.</t>
  </si>
  <si>
    <t>Este segmento de clientes presenta una necesidad constante de adquirir alimentos frescos y saludables para el consumo diario. Además, existe una creciente preferencia por productos locales, naturales y cultivados de manera responsable con el medio ambiente.
La iniciativa busca generar valor ofreciendo productos agrícolas frescos, con precios accesibles, disminuyendo intermediarios y fortaleciendo el consumo de productos campesinos de la región.</t>
  </si>
  <si>
    <t>Familias del municipio de Tibasosa interesadas en alimentación saludable.
Vecinos y consumidores cercanos que ya compran productos agrícolas directamente a campesinos.
Pequeñas tiendas y comerciantes locales que requieren abastecimiento frecuente de verduras frescas.
Personas que prefieren productos cultivados con prácticas sostenibles y menor uso de químicos.
Clientes de ferias campesinas y mercados locales interesados en apoyar la producción agrícola regional.</t>
  </si>
  <si>
    <t>La iniciativa implementará mejoras progresivas en la producción agrícola tradicional mediante el uso de prácticas sostenibles, control biológico de plagas, ahorro de agua y manejo adecuado de residuos orgánicos, mejorando la calidad del producto y reduciendo el impacto ambiental.</t>
  </si>
  <si>
    <t>“GRANJA AGRÍCOLA LA ESPERANZA VERDE” ofrece hortalizas, verduras y tubérculos frescos, saludables y cultivados localmente en el municipio de Tibasosa, mediante prácticas agrícolas sostenibles y amigables con el medio ambiente.</t>
  </si>
  <si>
    <t>La propuesta de valor se basa en brindar productos frescos y de calidad directamente del productor al consumidor, reduciendo intermediarios y garantizando precios justos tanto para el cliente como para la emprendedora.
A diferencia de otros productores o comercializadores, la iniciativa busca generar confianza en los consumidores mediante el uso de abonos orgánicos, control biológico de plagas y manejo responsable de los recursos naturales, ofreciendo alimentos más saludables y con menor impacto ambiental.
Además, el proyecto fortalece la economía campesina local y promueve el consumo de productos agrícolas regionales, permitiendo que los clientes accedan a productos frescos, nutritivos y cultivados de manera responsable.</t>
  </si>
  <si>
    <t>Se ofrecerán productos agrícolas frescos, cultivados localmente y con procesos más naturales, diferenciándose por su frescura, calidad y producción responsable frente a productos provenientes de intermediarios o grandes cadenas comerciales.</t>
  </si>
  <si>
    <t>La iniciativa busca generar cercanía y confianza con los clientes, ofreciendo atención personalizada, productos frescos por encargo y disponibilidad constante según las necesidades de las familias y pequeños comerciantes locales.</t>
  </si>
  <si>
    <t>El proyecto aplicará técnicas de producción amigables con el ambiente, incluyendo fertilización orgánica, uso eficiente del agua y controles naturales para plagas y enfermedades, contribuyendo a una agricultura más sostenible.</t>
  </si>
  <si>
    <t>La comercialización se realizará de manera directa entre productor y consumidor, mediante ventas locales, ferias campesinas y recomendaciones comunitarias, reduciendo intermediarios y fortaleciendo la economía rural del territorio.</t>
  </si>
  <si>
    <t>Se implementará el uso básico de herramientas digitales como WhatsApp y redes sociales para promocionar productos, coordinar pedidos y fortalecer la comunicación con los clientes.</t>
  </si>
  <si>
    <t>Se refleja en la creación de una relación más cercana y de confianza entre productor y cliente, promoviendo el consumo responsable, fortaleciendo la economía campesina local y generando una alternativa más saludable y accesible frente a los canales tradicionales de comercialización agrícola.</t>
  </si>
  <si>
    <t>“GRANJA AGRÍCOLA LA ESPERANZA VERDE” se diferencia de otros productores y comercializadores porque ofrece productos agrícolas frescos, cultivados localmente en Tibasosa mediante prácticas sostenibles y amigables con el medio ambiente, garantizando calidad, frescura y confianza al consumidor.
La principal ventaja diferencial del proyecto es la comercialización directa entre productor y cliente final, lo que permite reducir intermediarios, ofrecer precios más justos y entregar productos recién cosechados con mejores condiciones de calidad y valor nutricional.
Además, la iniciativa implementa prácticas responsables como el uso de abonos orgánicos, control biológico de plagas y manejo eficiente del agua, aspectos que generan valor agregado frente a productos convencionales producidos con altos niveles de químicos.
Otro aspecto diferenciador es la cercanía y atención personalizada al cliente, permitiendo conocer sus necesidades, generar confianza y fortalecer relaciones comerciales a largo plazo dentro de la comunidad.
La combinación de producción sostenible, productos frescos, precios accesibles y fortalecimiento de la economía campesina local hace que la iniciativa tenga una identidad propia difícil de copiar por grandes intermediarios o cadenas comerciales.</t>
  </si>
  <si>
    <t>Dificultad para acceder a productos agrícolas frescos y de buena calidad: Producción y comercialización de hortalizas, verduras y tubérculos frescos cultivados localmente en Tibasosa, garantizando productos recién cosechados, con menor tiempo de transporte y mayor valor nutricional.
Preocupación de los consumidores por alimentos producidos con exceso de químicos: Implementación de prácticas agrícolas sostenibles, incluyendo uso de abonos orgánicos, control biológico de plagas y manejo responsable de los recursos naturales, ofreciendo alimentos más saludables y amigables con el medio ambiente.
Altos costos y poca accesibilidad por intermediación comercial: 
Comercialización directa entre productor y consumidor mediante ventas locales, ferias campesinas y pedidos personalizados, reduciendo intermediarios y permitiendo precios más justos para los clientes.</t>
  </si>
  <si>
    <t>producción y comercialización de hortalizas, verduras y tubérculos frescos mediante prácticas sostenibles y responsables con el medio ambiente.
El modelo de negocio se enfoca en ofrecer productos agrícolas frescos, saludables y de calidad directamente al consumidor final y pequeños comerciantes locales, fortaleciendo la economía campesina, promoviendo el consumo local y generando bienestar alimentario en la región.
La iniciativa busca diferenciarse por la frescura de los productos, la producción sostenible, la atención cercana al cliente y la reducción de intermediarios en el proceso de comercialización.</t>
  </si>
  <si>
    <t>Promoción voz a voz entre vecinos y clientes frecuentes</t>
  </si>
  <si>
    <t>Tiempo y atención al cliente</t>
  </si>
  <si>
    <t>Emprendedora</t>
  </si>
  <si>
    <t>Publicación de productos en grupos comunitarios y redes sociales locales</t>
  </si>
  <si>
    <t>Teléfono celular e internet</t>
  </si>
  <si>
    <t>Venta directa en la finca o punto de entrega local</t>
  </si>
  <si>
    <t>Canastillas y báscula</t>
  </si>
  <si>
    <t>Mantener precios accesibles mediante venta directa sin intermediarios</t>
  </si>
  <si>
    <t>Producción local y control de costos</t>
  </si>
  <si>
    <t>Motoazada</t>
  </si>
  <si>
    <t>Motobomba</t>
  </si>
  <si>
    <t>Fumigadora</t>
  </si>
  <si>
    <t>Manguera de Succion</t>
  </si>
  <si>
    <t>Carretilla</t>
  </si>
  <si>
    <t>Valvula cheque</t>
  </si>
  <si>
    <t>Bascula</t>
  </si>
  <si>
    <t>Registro del emprendedor como persona natural ante Cámara de Comercio</t>
  </si>
  <si>
    <t xml:space="preserve">Mano de obra </t>
  </si>
  <si>
    <t>Herramientas agrícolas básicas disponibles</t>
  </si>
  <si>
    <t>Uso y disponibilidad del terreno para cultivo</t>
  </si>
  <si>
    <t>Venta directa en la finca.
Participación en ferias campesinas y mercados locales.
Entregas a domicilio en sectores cercanos.
Pedidos realizados por WhatsApp o recomendación voz a voz.</t>
  </si>
  <si>
    <t>Venta de hortalizas frescas (lechuga, espinaca, acelga)	40%
Venta de verduras de fruto (tomate, pimentón, pepino)	35%
Venta de raíces y tubérculos (zanahoria, papa)	25%</t>
  </si>
  <si>
    <t>Familias: compras pequeñas y frecuentes.
Tiendas y pequeños comerciantes: compras semanales en mayores cantidades.
Clientes de ferias campesinas: compras variables según temporada y demanda.</t>
  </si>
  <si>
    <t>Productos frescos y limpios.
Buena presentación y selección de productos.
Tamaños adecuados para el consumo familiar.
Empaque sencillo y práctico, preferiblemente en bolsas reutilizables o canastillas.
Productos libres de daños, deterioro o contaminación.</t>
  </si>
  <si>
    <t>Finca productiva.
Ferias campesinas y mercados locales.
Entrega directa en viviendas o puntos acordados con el cliente.</t>
  </si>
  <si>
    <t>Pago en efectivo.
Transferencias digitales y pagos por aplicaciones móviles.
Pago inmediato contra entrega del producto.</t>
  </si>
  <si>
    <t>Atención cordial y personalizada.
Cumplimiento en entregas y pedidos.
Garantía de frescura y calidad del producto entregado.
Comunicación directa con el cliente para resolver inquietudes.</t>
  </si>
  <si>
    <t>La comercialización directa permitirá mantener márgenes favorables, reduciendo intermediarios y ofreciendo precios accesibles al cliente final.
Se estima un margen promedio de comercialización entre el 35% y el 45%, dependiendo del tipo de producto y temporada de producción.</t>
  </si>
  <si>
    <t>Número de clientes nuevos por mes.
Cantidad de ventas semanales y mensuales.
Incremento de ingresos por ventas.
Participación en ferias campesinas y mercados locales.
Nivel de recompra de clientes frecuentes.</t>
  </si>
  <si>
    <t>Inversiones fijas (riego, herramientas, báscula)</t>
  </si>
  <si>
    <t>Gastos preoperativos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</si>
</sst>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5">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4" fontId="4" fillId="5" borderId="10" xfId="0" applyNumberFormat="1" applyFont="1" applyFill="1" applyBorder="1" applyAlignment="1" applyProtection="1">
      <alignment horizontal="right" vertical="center"/>
      <protection locked="0" hidden="1"/>
    </xf>
    <xf numFmtId="4" fontId="4" fillId="5" borderId="12" xfId="0" applyNumberFormat="1" applyFont="1" applyFill="1" applyBorder="1" applyAlignment="1" applyProtection="1">
      <alignment horizontal="right" vertical="center"/>
      <protection locked="0" hidden="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A16" sqref="A16"/>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1057596039</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46142</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Las familias y consumidores del municipio de Tibasosa y sectores cercanos tienen dificultades para acceder de manera constante a hortalizas y verduras frescas, saludables y de buena calidad, debido a que gran parte de los productos provienen de otros municipios. 
Existe una creciente preocupación de los consumidores por el consumo de alimentos producidos con exceso de químicos y prácticas poco amigables con el medio ambiente, lo que genera desconfianza sobre la calidad y seguridad de los productos agrícolas disponibles en el mercado.
Los pequeños comerciantes, familias y consumidores locales requieren productos agrícolas a precios justos y con disponibilidad cercana, ya que muchas veces los costos aumentan por la intermediación y el transporte desde otras regiones.</v>
      </c>
      <c r="C9" s="125"/>
      <c r="D9" s="125"/>
      <c r="E9" s="126"/>
      <c r="F9" s="122" t="str">
        <f>'5- CUAL ES MI SOLUCIÓN'!$D$9</f>
        <v>Dificultad para acceder a productos agrícolas frescos y de buena calidad: Producción y comercialización de hortalizas, verduras y tubérculos frescos cultivados localmente en Tibasosa, garantizando productos recién cosechados, con menor tiempo de transporte y mayor valor nutricional.
Preocupación de los consumidores por alimentos producidos con exceso de químicos: Implementación de prácticas agrícolas sostenibles, incluyendo uso de abonos orgánicos, control biológico de plagas y manejo responsable de los recursos naturales, ofreciendo alimentos más saludables y amigables con el medio ambiente.
Altos costos y poca accesibilidad por intermediación comercial: 
Comercialización directa entre productor y consumidor mediante ventas locales, ferias campesinas y pedidos personalizados, reduciendo intermediarios y permitiendo precios más justos para los clientes.</v>
      </c>
      <c r="G9" s="122"/>
      <c r="H9" s="122"/>
      <c r="I9" s="122"/>
      <c r="J9" s="122" t="str">
        <f>'3- PROPUESTA UNICA DE VALOR'!B10</f>
        <v>La propuesta de valor se basa en brindar productos frescos y de calidad directamente del productor al consumidor, reduciendo intermediarios y garantizando precios justos tanto para el cliente como para la emprendedora.
A diferencia de otros productores o comercializadores, la iniciativa busca generar confianza en los consumidores mediante el uso de abonos orgánicos, control biológico de plagas y manejo responsable de los recursos naturales, ofreciendo alimentos más saludables y con menor impacto ambiental.
Además, el proyecto fortalece la economía campesina local y promueve el consumo de productos agrícolas regionales, permitiendo que los clientes accedan a productos frescos, nutritivos y cultivados de manera responsable.</v>
      </c>
      <c r="K9" s="122"/>
      <c r="L9" s="122"/>
      <c r="M9" s="122"/>
      <c r="N9" s="122" t="str">
        <f>'4- VENTAJA DIFERENCIAL'!B9</f>
        <v>“GRANJA AGRÍCOLA LA ESPERANZA VERDE” se diferencia de otros productores y comercializadores porque ofrece productos agrícolas frescos, cultivados localmente en Tibasosa mediante prácticas sostenibles y amigables con el medio ambiente, garantizando calidad, frescura y confianza al consumidor.
La principal ventaja diferencial del proyecto es la comercialización directa entre productor y cliente final, lo que permite reducir intermediarios, ofrecer precios más justos y entregar productos recién cosechados con mejores condiciones de calidad y valor nutricional.
Además, la iniciativa implementa prácticas responsables como el uso de abonos orgánicos, control biológico de plagas y manejo eficiente del agua, aspectos que generan valor agregado frente a productos convencionales producidos con altos niveles de químicos.
Otro aspecto diferenciador es la cercanía y atención personalizada al cliente, permitiendo conocer sus necesidades, generar confianza y fortalecer relaciones comerciales a largo plazo dentro de la comunidad.
La combinación de producción sostenible, productos frescos, precios accesibles y fortalecimiento de la economía campesina local hace que la iniciativa tenga una identidad propia difícil de copiar por grandes intermediarios o cadenas comerciales.</v>
      </c>
      <c r="O9" s="122" t="str">
        <f>'2- QUIEN ES EL PROTAGONISTA'!C7</f>
        <v xml:space="preserve">El principal segmento de clientes de la iniciativa “GRANJA AGRÍCOLA LA ESPERANZA VERDE” está conformado por familias, amas de casa, pequeños comerciantes, tiendas de barrio y consumidores interesados en adquirir productos agrícolas frescos, saludables y de producción local.
El consumidor final son las familias y personas que buscan una alimentación saludable y productos cultivados con prácticas amigables con el medio ambiente, libres de excesos de químicos y producidos localmente. Tambien estan las pequeñas tiendas, restaurantes familiares y comerciantes locales interesados en adquirir verduras y hortalizas frescas para su comercialización o preparación de alimentos.
</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Alternativas actuales para solucionar el problema:
Compra en plazas de mercado.
Compra a intermediarios o revendedores.
Compra en supermercados y tiendas locales.</v>
      </c>
      <c r="C16" s="125"/>
      <c r="D16" s="125"/>
      <c r="E16" s="126"/>
      <c r="F16" s="122" t="str">
        <f>'9- METRICAS CLAVE'!B8</f>
        <v>Número de clientes nuevos por mes.
Cantidad de ventas semanales y mensuales.
Incremento de ingresos por ventas.
Participación en ferias campesinas y mercados locales.
Nivel de recompra de clientes frecuentes.</v>
      </c>
      <c r="G16" s="122"/>
      <c r="H16" s="122"/>
      <c r="I16" s="122"/>
      <c r="J16" s="122"/>
      <c r="K16" s="122"/>
      <c r="L16" s="122"/>
      <c r="M16" s="122"/>
      <c r="N16" s="28" t="str">
        <f>+'6- CANALES'!B13</f>
        <v>Promoción voz a voz entre vecinos y clientes frecuentes</v>
      </c>
      <c r="O16" s="122" t="str">
        <f>'2- QUIEN ES EL PROTAGONISTA'!C12</f>
        <v>Familias del municipio de Tibasosa interesadas en alimentación saludable.
Vecinos y consumidores cercanos que ya compran productos agrícolas directamente a campesinos.
Pequeñas tiendas y comerciantes locales que requieren abastecimiento frecuente de verduras frescas.
Personas que prefieren productos cultivados con prácticas sostenibles y menor uso de químicos.
Clientes de ferias campesinas y mercados locales interesados en apoyar la producción agrícola regional.</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f>+'6- CANALES'!B14</f>
        <v>0</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Publicación de productos en grupos comunitarios y redes sociales locales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Venta directa en la finca o punto de entrega local</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f>+'6- CANALES'!B20</f>
        <v>0</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9596057</v>
      </c>
      <c r="G23" s="116"/>
      <c r="H23" s="116"/>
      <c r="I23" s="116"/>
      <c r="J23" s="116"/>
      <c r="K23" s="116"/>
      <c r="L23" s="117"/>
      <c r="M23" s="151" t="str">
        <f>+'8- FUENTES DE INGRESOS'!I8</f>
        <v>Venta directa en la finca.
Participación en ferias campesinas y mercados locales.
Entregas a domicilio en sectores cercanos.
Pedidos realizados por WhatsApp o recomendación voz a voz.</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50000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4500000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14146057</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workbookViewId="0">
      <selection activeCell="B16" sqref="B16"/>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5" workbookViewId="0">
      <selection activeCell="C16" sqref="C16:M16"/>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142</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141</v>
      </c>
      <c r="D15" s="193"/>
      <c r="E15" s="193"/>
      <c r="F15" s="193"/>
      <c r="G15" s="193"/>
      <c r="H15" s="193"/>
      <c r="I15" s="193"/>
      <c r="J15" s="193"/>
      <c r="K15" s="193"/>
      <c r="L15" s="193"/>
      <c r="M15" s="193"/>
    </row>
    <row r="16" spans="2:13" s="45" customFormat="1" ht="69.95" customHeight="1" thickBot="1">
      <c r="B16" s="46" t="s">
        <v>111</v>
      </c>
      <c r="C16" s="192" t="s">
        <v>140</v>
      </c>
      <c r="D16" s="193"/>
      <c r="E16" s="193"/>
      <c r="F16" s="193"/>
      <c r="G16" s="193"/>
      <c r="H16" s="193"/>
      <c r="I16" s="193"/>
      <c r="J16" s="193"/>
      <c r="K16" s="193"/>
      <c r="L16" s="193"/>
      <c r="M16" s="193"/>
    </row>
    <row r="17" spans="2:13" s="45" customFormat="1" ht="69.95" customHeight="1" thickBot="1">
      <c r="B17" s="46" t="s">
        <v>112</v>
      </c>
      <c r="C17" s="192" t="s">
        <v>148</v>
      </c>
      <c r="D17" s="193"/>
      <c r="E17" s="193"/>
      <c r="F17" s="193"/>
      <c r="G17" s="193"/>
      <c r="H17" s="193"/>
      <c r="I17" s="193"/>
      <c r="J17" s="193"/>
      <c r="K17" s="193"/>
      <c r="L17" s="193"/>
      <c r="M17" s="193"/>
    </row>
    <row r="18" spans="2:13" s="45" customFormat="1" ht="69.95" customHeight="1" thickBot="1">
      <c r="B18" s="46" t="s">
        <v>113</v>
      </c>
      <c r="C18" s="192" t="s">
        <v>143</v>
      </c>
      <c r="D18" s="193"/>
      <c r="E18" s="193"/>
      <c r="F18" s="193"/>
      <c r="G18" s="193"/>
      <c r="H18" s="193"/>
      <c r="I18" s="193"/>
      <c r="J18" s="193"/>
      <c r="K18" s="193"/>
      <c r="L18" s="193"/>
      <c r="M18" s="193"/>
    </row>
    <row r="19" spans="2:13" s="45" customFormat="1" ht="69.95" customHeight="1" thickBot="1">
      <c r="B19" s="46" t="s">
        <v>114</v>
      </c>
      <c r="C19" s="192" t="s">
        <v>144</v>
      </c>
      <c r="D19" s="193"/>
      <c r="E19" s="193"/>
      <c r="F19" s="193"/>
      <c r="G19" s="193"/>
      <c r="H19" s="193"/>
      <c r="I19" s="193"/>
      <c r="J19" s="193"/>
      <c r="K19" s="193"/>
      <c r="L19" s="193"/>
      <c r="M19" s="193"/>
    </row>
    <row r="20" spans="2:13" s="45" customFormat="1" ht="69.95" customHeight="1" thickBot="1">
      <c r="B20" s="46" t="s">
        <v>115</v>
      </c>
      <c r="C20" s="192" t="s">
        <v>145</v>
      </c>
      <c r="D20" s="193"/>
      <c r="E20" s="193"/>
      <c r="F20" s="193"/>
      <c r="G20" s="193"/>
      <c r="H20" s="193"/>
      <c r="I20" s="193"/>
      <c r="J20" s="193"/>
      <c r="K20" s="193"/>
      <c r="L20" s="193"/>
      <c r="M20" s="193"/>
    </row>
    <row r="21" spans="2:13" s="45" customFormat="1" ht="69.95" customHeight="1" thickBot="1">
      <c r="B21" s="46" t="s">
        <v>116</v>
      </c>
      <c r="C21" s="207" t="s">
        <v>146</v>
      </c>
      <c r="D21" s="208"/>
      <c r="E21" s="208"/>
      <c r="F21" s="208"/>
      <c r="G21" s="208"/>
      <c r="H21" s="208"/>
      <c r="I21" s="208"/>
      <c r="J21" s="208"/>
      <c r="K21" s="208"/>
      <c r="L21" s="208"/>
      <c r="M21" s="208"/>
    </row>
    <row r="22" spans="2:13" s="45" customFormat="1" ht="69.95" customHeight="1" thickBot="1">
      <c r="B22" s="46" t="s">
        <v>117</v>
      </c>
      <c r="C22" s="207" t="s">
        <v>147</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8"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11" sqref="D11:N11"/>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121</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3" workbookViewId="0">
      <selection activeCell="F23" sqref="F23:H23"/>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8" t="s">
        <v>21</v>
      </c>
      <c r="E2" s="258"/>
    </row>
    <row r="3" spans="2:8" ht="30" customHeight="1"/>
    <row r="4" spans="2:8" ht="21" thickBot="1">
      <c r="B4" s="198" t="s">
        <v>43</v>
      </c>
      <c r="C4" s="199"/>
      <c r="D4" s="199"/>
      <c r="E4" s="199"/>
      <c r="F4" s="199"/>
      <c r="G4" s="199"/>
      <c r="H4" s="199"/>
    </row>
    <row r="5" spans="2:8">
      <c r="B5" s="259" t="s">
        <v>44</v>
      </c>
      <c r="C5" s="260"/>
      <c r="D5" s="260"/>
      <c r="E5" s="260"/>
      <c r="F5" s="260"/>
      <c r="G5" s="260"/>
      <c r="H5" s="261"/>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62">
        <v>1</v>
      </c>
      <c r="E13" s="67">
        <v>0</v>
      </c>
      <c r="F13" s="251" t="s">
        <v>154</v>
      </c>
      <c r="G13" s="251"/>
      <c r="H13" s="252"/>
    </row>
    <row r="14" spans="2:8" s="49" customFormat="1" ht="60" customHeight="1" thickBot="1">
      <c r="B14" s="63"/>
      <c r="C14" s="64"/>
      <c r="D14" s="62"/>
      <c r="E14" s="67"/>
      <c r="F14" s="253"/>
      <c r="G14" s="253"/>
      <c r="H14" s="254"/>
    </row>
    <row r="15" spans="2:8" s="49" customFormat="1" ht="60" customHeight="1">
      <c r="B15" s="50" t="s">
        <v>125</v>
      </c>
      <c r="C15" s="54" t="s">
        <v>46</v>
      </c>
      <c r="D15" s="52" t="s">
        <v>47</v>
      </c>
      <c r="E15" s="68" t="s">
        <v>48</v>
      </c>
      <c r="F15" s="249" t="s">
        <v>49</v>
      </c>
      <c r="G15" s="249"/>
      <c r="H15" s="250"/>
    </row>
    <row r="16" spans="2:8" s="49" customFormat="1" ht="60" customHeight="1">
      <c r="B16" s="107" t="s">
        <v>155</v>
      </c>
      <c r="C16" s="62" t="s">
        <v>156</v>
      </c>
      <c r="D16" s="62">
        <v>1</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157</v>
      </c>
      <c r="C19" s="62" t="s">
        <v>158</v>
      </c>
      <c r="D19" s="62">
        <v>1</v>
      </c>
      <c r="E19" s="67">
        <v>0</v>
      </c>
      <c r="F19" s="251" t="s">
        <v>154</v>
      </c>
      <c r="G19" s="251"/>
      <c r="H19" s="252"/>
    </row>
    <row r="20" spans="2:8" s="49" customFormat="1" ht="60" customHeight="1" thickBot="1">
      <c r="B20" s="108"/>
      <c r="C20" s="64"/>
      <c r="D20" s="62"/>
      <c r="E20" s="67"/>
      <c r="F20" s="251"/>
      <c r="G20" s="251"/>
      <c r="H20" s="252"/>
    </row>
    <row r="21" spans="2:8" s="49" customFormat="1" ht="60" customHeight="1">
      <c r="B21" s="51" t="s">
        <v>51</v>
      </c>
      <c r="C21" s="55" t="s">
        <v>46</v>
      </c>
      <c r="D21" s="53" t="s">
        <v>47</v>
      </c>
      <c r="E21" s="69" t="s">
        <v>48</v>
      </c>
      <c r="F21" s="255" t="s">
        <v>49</v>
      </c>
      <c r="G21" s="255"/>
      <c r="H21" s="256"/>
    </row>
    <row r="22" spans="2:8" s="49" customFormat="1" ht="60" customHeight="1">
      <c r="B22" s="65" t="s">
        <v>159</v>
      </c>
      <c r="C22" s="62" t="s">
        <v>160</v>
      </c>
      <c r="D22" s="62">
        <v>1</v>
      </c>
      <c r="E22" s="67"/>
      <c r="F22" s="251" t="s">
        <v>154</v>
      </c>
      <c r="G22" s="251"/>
      <c r="H22" s="252"/>
    </row>
    <row r="23" spans="2:8" s="49" customFormat="1" ht="60" customHeight="1">
      <c r="B23" s="65"/>
      <c r="C23" s="66"/>
      <c r="D23" s="62"/>
      <c r="E23" s="67"/>
      <c r="F23" s="251"/>
      <c r="G23" s="251"/>
      <c r="H23" s="252"/>
    </row>
    <row r="24" spans="2:8" s="49" customFormat="1" ht="19.7" customHeight="1">
      <c r="B24" s="257" t="s">
        <v>124</v>
      </c>
      <c r="C24" s="257"/>
      <c r="D24" s="257"/>
      <c r="E24" s="70">
        <f>E13+E14+E16+E17+E19+E20+E22+E23</f>
        <v>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6" workbookViewId="0">
      <selection activeCell="M30" sqref="M30:N32"/>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9" t="s">
        <v>21</v>
      </c>
      <c r="J2" s="279"/>
    </row>
    <row r="3" spans="2:13" ht="30" customHeight="1"/>
    <row r="4" spans="2:13" ht="21" thickBot="1">
      <c r="B4" s="274" t="s">
        <v>58</v>
      </c>
      <c r="C4" s="275"/>
      <c r="D4" s="275"/>
      <c r="E4" s="275"/>
      <c r="F4" s="275"/>
      <c r="G4" s="275"/>
      <c r="H4" s="275"/>
      <c r="I4" s="275"/>
      <c r="J4" s="275"/>
      <c r="K4" s="275"/>
      <c r="L4" s="275"/>
      <c r="M4" s="275"/>
    </row>
    <row r="5" spans="2:13" ht="98.25" customHeight="1" thickBot="1">
      <c r="B5" s="276" t="s">
        <v>59</v>
      </c>
      <c r="C5" s="277"/>
      <c r="D5" s="277"/>
      <c r="E5" s="277"/>
      <c r="F5" s="277"/>
      <c r="G5" s="277"/>
      <c r="H5" s="277"/>
      <c r="I5" s="277"/>
      <c r="J5" s="277"/>
      <c r="K5" s="277"/>
      <c r="L5" s="277"/>
      <c r="M5" s="278"/>
    </row>
    <row r="6" spans="2:13" ht="18.600000000000001" customHeight="1" thickBot="1">
      <c r="B6" s="268" t="s">
        <v>108</v>
      </c>
      <c r="C6" s="268"/>
      <c r="D6" s="268"/>
      <c r="E6" s="268"/>
      <c r="F6" s="268"/>
      <c r="G6" s="73"/>
      <c r="H6" s="73"/>
      <c r="I6" s="73"/>
      <c r="J6" s="73"/>
      <c r="K6" s="73"/>
      <c r="L6" s="73"/>
      <c r="M6" s="73"/>
    </row>
    <row r="7" spans="2:13" ht="23.1" customHeight="1">
      <c r="B7" s="280" t="s">
        <v>93</v>
      </c>
      <c r="C7" s="281"/>
      <c r="D7" s="281"/>
      <c r="E7" s="281"/>
      <c r="F7" s="281"/>
      <c r="G7" s="74" t="s">
        <v>82</v>
      </c>
      <c r="H7" s="282" t="s">
        <v>94</v>
      </c>
      <c r="I7" s="283"/>
      <c r="J7" s="283"/>
      <c r="K7" s="283"/>
      <c r="L7" s="284"/>
      <c r="M7" s="75" t="s">
        <v>82</v>
      </c>
    </row>
    <row r="8" spans="2:13" s="76" customFormat="1" ht="18" customHeight="1">
      <c r="B8" s="273" t="s">
        <v>161</v>
      </c>
      <c r="C8" s="273"/>
      <c r="D8" s="273"/>
      <c r="E8" s="273"/>
      <c r="F8" s="273"/>
      <c r="G8" s="82">
        <v>5110110</v>
      </c>
      <c r="H8" s="269" t="s">
        <v>168</v>
      </c>
      <c r="I8" s="269"/>
      <c r="J8" s="269"/>
      <c r="K8" s="269"/>
      <c r="L8" s="269"/>
      <c r="M8" s="84">
        <v>50000</v>
      </c>
    </row>
    <row r="9" spans="2:13" s="76" customFormat="1" ht="18" customHeight="1">
      <c r="B9" s="273" t="s">
        <v>162</v>
      </c>
      <c r="C9" s="273"/>
      <c r="D9" s="273"/>
      <c r="E9" s="273"/>
      <c r="F9" s="273"/>
      <c r="G9" s="82">
        <v>2499748</v>
      </c>
      <c r="H9" s="269"/>
      <c r="I9" s="269"/>
      <c r="J9" s="269"/>
      <c r="K9" s="269"/>
      <c r="L9" s="269"/>
      <c r="M9" s="84"/>
    </row>
    <row r="10" spans="2:13" s="76" customFormat="1" ht="18" customHeight="1">
      <c r="B10" s="273" t="s">
        <v>163</v>
      </c>
      <c r="C10" s="273"/>
      <c r="D10" s="273"/>
      <c r="E10" s="273"/>
      <c r="F10" s="273"/>
      <c r="G10" s="82">
        <v>899999</v>
      </c>
      <c r="H10" s="269"/>
      <c r="I10" s="269"/>
      <c r="J10" s="269"/>
      <c r="K10" s="269"/>
      <c r="L10" s="269"/>
      <c r="M10" s="84"/>
    </row>
    <row r="11" spans="2:13" s="76" customFormat="1" ht="18" customHeight="1">
      <c r="B11" s="273" t="s">
        <v>164</v>
      </c>
      <c r="C11" s="273"/>
      <c r="D11" s="273"/>
      <c r="E11" s="273"/>
      <c r="F11" s="273"/>
      <c r="G11" s="82">
        <v>317000</v>
      </c>
      <c r="H11" s="269"/>
      <c r="I11" s="269"/>
      <c r="J11" s="269"/>
      <c r="K11" s="269"/>
      <c r="L11" s="269"/>
      <c r="M11" s="84"/>
    </row>
    <row r="12" spans="2:13" s="76" customFormat="1" ht="18" customHeight="1">
      <c r="B12" s="273" t="s">
        <v>165</v>
      </c>
      <c r="C12" s="273"/>
      <c r="D12" s="273"/>
      <c r="E12" s="273"/>
      <c r="F12" s="273"/>
      <c r="G12" s="82">
        <v>337300</v>
      </c>
      <c r="H12" s="269"/>
      <c r="I12" s="269"/>
      <c r="J12" s="269"/>
      <c r="K12" s="269"/>
      <c r="L12" s="269"/>
      <c r="M12" s="84"/>
    </row>
    <row r="13" spans="2:13" s="76" customFormat="1" ht="18" customHeight="1">
      <c r="B13" s="273" t="s">
        <v>166</v>
      </c>
      <c r="C13" s="273"/>
      <c r="D13" s="273"/>
      <c r="E13" s="273"/>
      <c r="F13" s="273"/>
      <c r="G13" s="82">
        <v>91900</v>
      </c>
      <c r="H13" s="269"/>
      <c r="I13" s="269"/>
      <c r="J13" s="269"/>
      <c r="K13" s="269"/>
      <c r="L13" s="269"/>
      <c r="M13" s="84"/>
    </row>
    <row r="14" spans="2:13" s="76" customFormat="1" ht="18" customHeight="1">
      <c r="B14" s="273" t="s">
        <v>167</v>
      </c>
      <c r="C14" s="273"/>
      <c r="D14" s="273"/>
      <c r="E14" s="273"/>
      <c r="F14" s="273"/>
      <c r="G14" s="82">
        <v>340000</v>
      </c>
      <c r="H14" s="269"/>
      <c r="I14" s="269"/>
      <c r="J14" s="269"/>
      <c r="K14" s="269"/>
      <c r="L14" s="269"/>
      <c r="M14" s="84"/>
    </row>
    <row r="15" spans="2:13" s="76" customFormat="1" ht="18" customHeight="1">
      <c r="B15" s="273"/>
      <c r="C15" s="273"/>
      <c r="D15" s="273"/>
      <c r="E15" s="273"/>
      <c r="F15" s="273"/>
      <c r="G15" s="82"/>
      <c r="H15" s="269"/>
      <c r="I15" s="269"/>
      <c r="J15" s="269"/>
      <c r="K15" s="269"/>
      <c r="L15" s="269"/>
      <c r="M15" s="84"/>
    </row>
    <row r="16" spans="2:13" s="76" customFormat="1" ht="18" customHeight="1">
      <c r="B16" s="273"/>
      <c r="C16" s="273"/>
      <c r="D16" s="273"/>
      <c r="E16" s="273"/>
      <c r="F16" s="273"/>
      <c r="G16" s="82"/>
      <c r="H16" s="269"/>
      <c r="I16" s="269"/>
      <c r="J16" s="269"/>
      <c r="K16" s="269"/>
      <c r="L16" s="269"/>
      <c r="M16" s="84"/>
    </row>
    <row r="17" spans="2:13" s="76" customFormat="1" ht="18" customHeight="1">
      <c r="B17" s="273"/>
      <c r="C17" s="273"/>
      <c r="D17" s="273"/>
      <c r="E17" s="273"/>
      <c r="F17" s="273"/>
      <c r="G17" s="82"/>
      <c r="H17" s="269"/>
      <c r="I17" s="269"/>
      <c r="J17" s="269"/>
      <c r="K17" s="269"/>
      <c r="L17" s="269"/>
      <c r="M17" s="84"/>
    </row>
    <row r="18" spans="2:13" s="76" customFormat="1" ht="18" customHeight="1">
      <c r="B18" s="273"/>
      <c r="C18" s="273"/>
      <c r="D18" s="273"/>
      <c r="E18" s="273"/>
      <c r="F18" s="273"/>
      <c r="G18" s="82"/>
      <c r="H18" s="269"/>
      <c r="I18" s="269"/>
      <c r="J18" s="269"/>
      <c r="K18" s="269"/>
      <c r="L18" s="269"/>
      <c r="M18" s="84"/>
    </row>
    <row r="19" spans="2:13" s="76" customFormat="1" ht="18" customHeight="1">
      <c r="B19" s="273"/>
      <c r="C19" s="273"/>
      <c r="D19" s="273"/>
      <c r="E19" s="273"/>
      <c r="F19" s="273"/>
      <c r="G19" s="82"/>
      <c r="H19" s="269"/>
      <c r="I19" s="269"/>
      <c r="J19" s="269"/>
      <c r="K19" s="269"/>
      <c r="L19" s="269"/>
      <c r="M19" s="84"/>
    </row>
    <row r="20" spans="2:13" s="76" customFormat="1" ht="18" customHeight="1">
      <c r="B20" s="273"/>
      <c r="C20" s="273"/>
      <c r="D20" s="273"/>
      <c r="E20" s="273"/>
      <c r="F20" s="273"/>
      <c r="G20" s="82"/>
      <c r="H20" s="269"/>
      <c r="I20" s="269"/>
      <c r="J20" s="269"/>
      <c r="K20" s="269"/>
      <c r="L20" s="269"/>
      <c r="M20" s="84"/>
    </row>
    <row r="21" spans="2:13" s="76" customFormat="1" ht="18" customHeight="1">
      <c r="B21" s="273"/>
      <c r="C21" s="273"/>
      <c r="D21" s="273"/>
      <c r="E21" s="273"/>
      <c r="F21" s="273"/>
      <c r="G21" s="82"/>
      <c r="H21" s="269"/>
      <c r="I21" s="269"/>
      <c r="J21" s="269"/>
      <c r="K21" s="269"/>
      <c r="L21" s="269"/>
      <c r="M21" s="84"/>
    </row>
    <row r="22" spans="2:13" s="76" customFormat="1" ht="18" customHeight="1">
      <c r="B22" s="273"/>
      <c r="C22" s="273"/>
      <c r="D22" s="273"/>
      <c r="E22" s="273"/>
      <c r="F22" s="273"/>
      <c r="G22" s="82"/>
      <c r="H22" s="269"/>
      <c r="I22" s="269"/>
      <c r="J22" s="269"/>
      <c r="K22" s="269"/>
      <c r="L22" s="269"/>
      <c r="M22" s="84"/>
    </row>
    <row r="23" spans="2:13" s="76" customFormat="1" ht="18" customHeight="1">
      <c r="B23" s="273"/>
      <c r="C23" s="273"/>
      <c r="D23" s="273"/>
      <c r="E23" s="273"/>
      <c r="F23" s="273"/>
      <c r="G23" s="82"/>
      <c r="H23" s="269"/>
      <c r="I23" s="269"/>
      <c r="J23" s="269"/>
      <c r="K23" s="269"/>
      <c r="L23" s="269"/>
      <c r="M23" s="84"/>
    </row>
    <row r="24" spans="2:13" s="76" customFormat="1" ht="18" customHeight="1" thickBot="1">
      <c r="B24" s="273"/>
      <c r="C24" s="273"/>
      <c r="D24" s="273"/>
      <c r="E24" s="273"/>
      <c r="F24" s="273"/>
      <c r="G24" s="82"/>
      <c r="H24" s="269"/>
      <c r="I24" s="269"/>
      <c r="J24" s="269"/>
      <c r="K24" s="269"/>
      <c r="L24" s="269"/>
      <c r="M24" s="85"/>
    </row>
    <row r="25" spans="2:13" ht="15" thickBot="1">
      <c r="B25" s="77"/>
      <c r="C25" s="77"/>
      <c r="D25" s="77"/>
      <c r="E25" s="77"/>
      <c r="F25" s="77"/>
      <c r="G25" s="83">
        <f>SUM(G8:G24)</f>
        <v>9596057</v>
      </c>
      <c r="H25" s="77"/>
      <c r="I25" s="77"/>
      <c r="J25" s="77"/>
      <c r="K25" s="77"/>
      <c r="L25" s="77"/>
      <c r="M25" s="83">
        <f>SUM(M8:M24)</f>
        <v>50000</v>
      </c>
    </row>
    <row r="27" spans="2:13" ht="15">
      <c r="B27" s="78" t="s">
        <v>84</v>
      </c>
      <c r="C27" s="79"/>
      <c r="D27" s="79"/>
      <c r="E27" s="79"/>
      <c r="F27" s="79"/>
      <c r="G27" s="80"/>
    </row>
    <row r="28" spans="2:13" ht="18">
      <c r="B28" s="270" t="s">
        <v>85</v>
      </c>
      <c r="C28" s="271"/>
      <c r="D28" s="271"/>
      <c r="E28" s="271"/>
      <c r="F28" s="272"/>
      <c r="G28" s="71" t="s">
        <v>82</v>
      </c>
    </row>
    <row r="29" spans="2:13">
      <c r="B29" s="262" t="s">
        <v>169</v>
      </c>
      <c r="C29" s="263"/>
      <c r="D29" s="263"/>
      <c r="E29" s="263"/>
      <c r="F29" s="264"/>
      <c r="G29" s="86">
        <v>2000000</v>
      </c>
    </row>
    <row r="30" spans="2:13">
      <c r="B30" s="262" t="s">
        <v>170</v>
      </c>
      <c r="C30" s="263"/>
      <c r="D30" s="263"/>
      <c r="E30" s="263"/>
      <c r="F30" s="264"/>
      <c r="G30" s="86">
        <v>1500000</v>
      </c>
    </row>
    <row r="31" spans="2:13">
      <c r="B31" s="262" t="s">
        <v>171</v>
      </c>
      <c r="C31" s="263"/>
      <c r="D31" s="263"/>
      <c r="E31" s="263"/>
      <c r="F31" s="264"/>
      <c r="G31" s="86">
        <v>1000000</v>
      </c>
    </row>
    <row r="32" spans="2:13">
      <c r="B32" s="262"/>
      <c r="C32" s="263"/>
      <c r="D32" s="263"/>
      <c r="E32" s="263"/>
      <c r="F32" s="264"/>
      <c r="G32" s="86"/>
    </row>
    <row r="33" spans="2:13" ht="15" thickBot="1">
      <c r="B33" s="262"/>
      <c r="C33" s="263"/>
      <c r="D33" s="263"/>
      <c r="E33" s="263"/>
      <c r="F33" s="264"/>
      <c r="G33" s="87"/>
    </row>
    <row r="34" spans="2:13" ht="15" thickBot="1">
      <c r="B34" s="262"/>
      <c r="C34" s="263"/>
      <c r="D34" s="263"/>
      <c r="E34" s="263"/>
      <c r="F34" s="264"/>
      <c r="G34" s="88"/>
      <c r="I34" s="265" t="s">
        <v>86</v>
      </c>
      <c r="J34" s="265"/>
      <c r="K34" s="265"/>
      <c r="L34" s="266"/>
      <c r="M34" s="89">
        <f>G25+M25+G36</f>
        <v>14146057</v>
      </c>
    </row>
    <row r="35" spans="2:13" ht="15" thickBot="1">
      <c r="B35" s="262"/>
      <c r="C35" s="263"/>
      <c r="D35" s="263"/>
      <c r="E35" s="263"/>
      <c r="F35" s="264"/>
      <c r="G35" s="86"/>
    </row>
    <row r="36" spans="2:13" ht="15" thickBot="1">
      <c r="G36" s="89">
        <f>SUM(G29:G35)</f>
        <v>4500000</v>
      </c>
    </row>
    <row r="38" spans="2:13" ht="15.75">
      <c r="B38" s="81" t="s">
        <v>25</v>
      </c>
      <c r="C38" s="73"/>
      <c r="D38" s="73"/>
      <c r="E38" s="73"/>
      <c r="F38" s="73"/>
      <c r="G38" s="73"/>
      <c r="H38" s="73"/>
      <c r="I38" s="73"/>
      <c r="J38" s="73"/>
      <c r="K38" s="73"/>
      <c r="L38" s="73"/>
      <c r="M38" s="73"/>
    </row>
    <row r="39" spans="2:13">
      <c r="B39" s="267" t="s">
        <v>109</v>
      </c>
      <c r="C39" s="267"/>
      <c r="D39" s="267"/>
      <c r="E39" s="267"/>
      <c r="F39" s="267"/>
      <c r="G39" s="267"/>
      <c r="H39" s="267"/>
      <c r="I39" s="267"/>
      <c r="J39" s="267"/>
      <c r="K39" s="267"/>
      <c r="L39" s="267"/>
      <c r="M39" s="267"/>
    </row>
    <row r="40" spans="2:13">
      <c r="B40" s="267"/>
      <c r="C40" s="267"/>
      <c r="D40" s="267"/>
      <c r="E40" s="267"/>
      <c r="F40" s="267"/>
      <c r="G40" s="267"/>
      <c r="H40" s="267"/>
      <c r="I40" s="267"/>
      <c r="J40" s="267"/>
      <c r="K40" s="267"/>
      <c r="L40" s="267"/>
      <c r="M40" s="267"/>
    </row>
    <row r="41" spans="2:13">
      <c r="B41" s="267"/>
      <c r="C41" s="267"/>
      <c r="D41" s="267"/>
      <c r="E41" s="267"/>
      <c r="F41" s="267"/>
      <c r="G41" s="267"/>
      <c r="H41" s="267"/>
      <c r="I41" s="267"/>
      <c r="J41" s="267"/>
      <c r="K41" s="267"/>
      <c r="L41" s="267"/>
      <c r="M41" s="267"/>
    </row>
    <row r="42" spans="2:13">
      <c r="B42" s="267"/>
      <c r="C42" s="267"/>
      <c r="D42" s="267"/>
      <c r="E42" s="267"/>
      <c r="F42" s="267"/>
      <c r="G42" s="267"/>
      <c r="H42" s="267"/>
      <c r="I42" s="267"/>
      <c r="J42" s="267"/>
      <c r="K42" s="267"/>
      <c r="L42" s="267"/>
      <c r="M42" s="267"/>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6" workbookViewId="0">
      <selection activeCell="I14" sqref="I14:S14"/>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5" t="s">
        <v>21</v>
      </c>
      <c r="L2" s="306"/>
      <c r="M2" s="306"/>
    </row>
    <row r="3" spans="2:19" ht="30" customHeight="1"/>
    <row r="4" spans="2:19" ht="21" thickBot="1">
      <c r="B4" s="300" t="s">
        <v>60</v>
      </c>
      <c r="C4" s="301"/>
      <c r="D4" s="301"/>
      <c r="E4" s="301"/>
      <c r="F4" s="301"/>
      <c r="G4" s="301"/>
      <c r="H4" s="301"/>
      <c r="I4" s="301"/>
      <c r="J4" s="301"/>
      <c r="K4" s="301"/>
      <c r="L4" s="301"/>
      <c r="M4" s="301"/>
      <c r="N4" s="301"/>
      <c r="O4" s="301"/>
      <c r="P4" s="301"/>
      <c r="Q4" s="301"/>
      <c r="R4" s="301"/>
      <c r="S4" s="301"/>
    </row>
    <row r="5" spans="2:19" ht="163.5" customHeight="1" thickBot="1">
      <c r="B5" s="302" t="s">
        <v>61</v>
      </c>
      <c r="C5" s="303"/>
      <c r="D5" s="303"/>
      <c r="E5" s="303"/>
      <c r="F5" s="303"/>
      <c r="G5" s="303"/>
      <c r="H5" s="303"/>
      <c r="I5" s="303"/>
      <c r="J5" s="303"/>
      <c r="K5" s="303"/>
      <c r="L5" s="303"/>
      <c r="M5" s="303"/>
      <c r="N5" s="303"/>
      <c r="O5" s="303"/>
      <c r="P5" s="303"/>
      <c r="Q5" s="303"/>
      <c r="R5" s="303"/>
      <c r="S5" s="304"/>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5" t="s">
        <v>63</v>
      </c>
      <c r="C8" s="296"/>
      <c r="D8" s="296"/>
      <c r="E8" s="296"/>
      <c r="F8" s="296"/>
      <c r="G8" s="296"/>
      <c r="H8" s="296"/>
      <c r="I8" s="297" t="s">
        <v>172</v>
      </c>
      <c r="J8" s="298"/>
      <c r="K8" s="298"/>
      <c r="L8" s="298"/>
      <c r="M8" s="298"/>
      <c r="N8" s="298"/>
      <c r="O8" s="298"/>
      <c r="P8" s="298"/>
      <c r="Q8" s="298"/>
      <c r="R8" s="298"/>
      <c r="S8" s="299"/>
    </row>
    <row r="9" spans="2:19" s="20" customFormat="1" ht="99.95" customHeight="1">
      <c r="B9" s="285" t="s">
        <v>64</v>
      </c>
      <c r="C9" s="286"/>
      <c r="D9" s="286"/>
      <c r="E9" s="286"/>
      <c r="F9" s="286"/>
      <c r="G9" s="286"/>
      <c r="H9" s="286"/>
      <c r="I9" s="287" t="s">
        <v>173</v>
      </c>
      <c r="J9" s="288"/>
      <c r="K9" s="288"/>
      <c r="L9" s="288"/>
      <c r="M9" s="288"/>
      <c r="N9" s="288"/>
      <c r="O9" s="288"/>
      <c r="P9" s="288"/>
      <c r="Q9" s="288"/>
      <c r="R9" s="288"/>
      <c r="S9" s="289"/>
    </row>
    <row r="10" spans="2:19" s="20" customFormat="1" ht="99.95" customHeight="1">
      <c r="B10" s="285" t="s">
        <v>65</v>
      </c>
      <c r="C10" s="286"/>
      <c r="D10" s="286"/>
      <c r="E10" s="286"/>
      <c r="F10" s="286"/>
      <c r="G10" s="286"/>
      <c r="H10" s="286"/>
      <c r="I10" s="287" t="s">
        <v>174</v>
      </c>
      <c r="J10" s="288"/>
      <c r="K10" s="288"/>
      <c r="L10" s="288"/>
      <c r="M10" s="288"/>
      <c r="N10" s="288"/>
      <c r="O10" s="288"/>
      <c r="P10" s="288"/>
      <c r="Q10" s="288"/>
      <c r="R10" s="288"/>
      <c r="S10" s="289"/>
    </row>
    <row r="11" spans="2:19" s="20" customFormat="1" ht="99.95" customHeight="1">
      <c r="B11" s="285" t="s">
        <v>66</v>
      </c>
      <c r="C11" s="286"/>
      <c r="D11" s="286"/>
      <c r="E11" s="286"/>
      <c r="F11" s="286"/>
      <c r="G11" s="286"/>
      <c r="H11" s="286"/>
      <c r="I11" s="287" t="s">
        <v>176</v>
      </c>
      <c r="J11" s="288"/>
      <c r="K11" s="288"/>
      <c r="L11" s="288"/>
      <c r="M11" s="288"/>
      <c r="N11" s="288"/>
      <c r="O11" s="288"/>
      <c r="P11" s="288"/>
      <c r="Q11" s="288"/>
      <c r="R11" s="288"/>
      <c r="S11" s="289"/>
    </row>
    <row r="12" spans="2:19" s="20" customFormat="1" ht="99.95" customHeight="1">
      <c r="B12" s="285" t="s">
        <v>67</v>
      </c>
      <c r="C12" s="286"/>
      <c r="D12" s="286"/>
      <c r="E12" s="286"/>
      <c r="F12" s="286"/>
      <c r="G12" s="286"/>
      <c r="H12" s="286"/>
      <c r="I12" s="287" t="s">
        <v>177</v>
      </c>
      <c r="J12" s="288"/>
      <c r="K12" s="288"/>
      <c r="L12" s="288"/>
      <c r="M12" s="288"/>
      <c r="N12" s="288"/>
      <c r="O12" s="288"/>
      <c r="P12" s="288"/>
      <c r="Q12" s="288"/>
      <c r="R12" s="288"/>
      <c r="S12" s="289"/>
    </row>
    <row r="13" spans="2:19" s="20" customFormat="1" ht="99.95" customHeight="1">
      <c r="B13" s="285" t="s">
        <v>68</v>
      </c>
      <c r="C13" s="286"/>
      <c r="D13" s="286"/>
      <c r="E13" s="286"/>
      <c r="F13" s="286"/>
      <c r="G13" s="286"/>
      <c r="H13" s="286"/>
      <c r="I13" s="287" t="s">
        <v>178</v>
      </c>
      <c r="J13" s="288"/>
      <c r="K13" s="288"/>
      <c r="L13" s="288"/>
      <c r="M13" s="288"/>
      <c r="N13" s="288"/>
      <c r="O13" s="288"/>
      <c r="P13" s="288"/>
      <c r="Q13" s="288"/>
      <c r="R13" s="288"/>
      <c r="S13" s="289"/>
    </row>
    <row r="14" spans="2:19" s="20" customFormat="1" ht="99.95" customHeight="1">
      <c r="B14" s="285" t="s">
        <v>69</v>
      </c>
      <c r="C14" s="286"/>
      <c r="D14" s="286"/>
      <c r="E14" s="286"/>
      <c r="F14" s="286"/>
      <c r="G14" s="286"/>
      <c r="H14" s="286"/>
      <c r="I14" s="287" t="s">
        <v>175</v>
      </c>
      <c r="J14" s="288"/>
      <c r="K14" s="288"/>
      <c r="L14" s="288"/>
      <c r="M14" s="288"/>
      <c r="N14" s="288"/>
      <c r="O14" s="288"/>
      <c r="P14" s="288"/>
      <c r="Q14" s="288"/>
      <c r="R14" s="288"/>
      <c r="S14" s="289"/>
    </row>
    <row r="15" spans="2:19" s="20" customFormat="1" ht="99.95" customHeight="1" thickBot="1">
      <c r="B15" s="290" t="s">
        <v>70</v>
      </c>
      <c r="C15" s="291"/>
      <c r="D15" s="291"/>
      <c r="E15" s="291"/>
      <c r="F15" s="291"/>
      <c r="G15" s="291"/>
      <c r="H15" s="291"/>
      <c r="I15" s="292" t="s">
        <v>179</v>
      </c>
      <c r="J15" s="293"/>
      <c r="K15" s="293"/>
      <c r="L15" s="293"/>
      <c r="M15" s="293"/>
      <c r="N15" s="293"/>
      <c r="O15" s="293"/>
      <c r="P15" s="293"/>
      <c r="Q15" s="293"/>
      <c r="R15" s="293"/>
      <c r="S15" s="294"/>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8" zoomScale="70" zoomScaleNormal="70" workbookViewId="0">
      <selection activeCell="J25" sqref="J25:M25"/>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5" t="s">
        <v>21</v>
      </c>
      <c r="J2" s="306"/>
      <c r="K2" s="306"/>
    </row>
    <row r="3" spans="2:41" ht="11.45" customHeight="1"/>
    <row r="4" spans="2:41" ht="20.25">
      <c r="B4" s="309" t="s">
        <v>71</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row>
    <row r="5" spans="2:41" ht="221.25" customHeight="1">
      <c r="B5" s="311" t="s">
        <v>72</v>
      </c>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180</v>
      </c>
      <c r="C8" s="244"/>
      <c r="D8" s="244"/>
      <c r="E8" s="244"/>
      <c r="F8" s="244"/>
      <c r="G8" s="244"/>
      <c r="H8" s="244"/>
      <c r="I8" s="244"/>
      <c r="J8" s="244"/>
      <c r="K8" s="244"/>
      <c r="L8" s="244"/>
      <c r="M8" s="244"/>
      <c r="P8" s="322" t="s">
        <v>129</v>
      </c>
      <c r="Q8" s="322"/>
      <c r="R8" s="322"/>
      <c r="S8" s="322"/>
      <c r="T8" s="322"/>
      <c r="U8" s="322"/>
      <c r="V8" s="322"/>
      <c r="W8" s="322"/>
      <c r="X8" s="322"/>
      <c r="Y8" s="322"/>
      <c r="Z8" s="322" t="s">
        <v>88</v>
      </c>
      <c r="AA8" s="322"/>
    </row>
    <row r="9" spans="2:41" ht="39.950000000000003" customHeight="1">
      <c r="B9" s="244"/>
      <c r="C9" s="244"/>
      <c r="D9" s="244"/>
      <c r="E9" s="244"/>
      <c r="F9" s="244"/>
      <c r="G9" s="244"/>
      <c r="H9" s="244"/>
      <c r="I9" s="244"/>
      <c r="J9" s="244"/>
      <c r="K9" s="244"/>
      <c r="L9" s="244"/>
      <c r="M9" s="244"/>
      <c r="P9" s="320" t="s">
        <v>89</v>
      </c>
      <c r="Q9" s="320"/>
      <c r="R9" s="320"/>
      <c r="S9" s="320"/>
      <c r="T9" s="320"/>
      <c r="U9" s="320"/>
      <c r="V9" s="320"/>
      <c r="W9" s="320"/>
      <c r="X9" s="320"/>
      <c r="Y9" s="320"/>
      <c r="Z9" s="321">
        <v>5</v>
      </c>
      <c r="AA9" s="321"/>
    </row>
    <row r="10" spans="2:41" ht="39.950000000000003" customHeight="1">
      <c r="B10" s="244"/>
      <c r="C10" s="244"/>
      <c r="D10" s="244"/>
      <c r="E10" s="244"/>
      <c r="F10" s="244"/>
      <c r="G10" s="244"/>
      <c r="H10" s="244"/>
      <c r="I10" s="244"/>
      <c r="J10" s="244"/>
      <c r="K10" s="244"/>
      <c r="L10" s="244"/>
      <c r="M10" s="244"/>
      <c r="P10" s="320" t="s">
        <v>90</v>
      </c>
      <c r="Q10" s="320"/>
      <c r="R10" s="320"/>
      <c r="S10" s="320"/>
      <c r="T10" s="320"/>
      <c r="U10" s="320"/>
      <c r="V10" s="320"/>
      <c r="W10" s="320"/>
      <c r="X10" s="320"/>
      <c r="Y10" s="320"/>
      <c r="Z10" s="321">
        <v>2</v>
      </c>
      <c r="AA10" s="321"/>
    </row>
    <row r="11" spans="2:41" ht="39.950000000000003" customHeight="1">
      <c r="B11" s="244"/>
      <c r="C11" s="244"/>
      <c r="D11" s="244"/>
      <c r="E11" s="244"/>
      <c r="F11" s="244"/>
      <c r="G11" s="244"/>
      <c r="H11" s="244"/>
      <c r="I11" s="244"/>
      <c r="J11" s="244"/>
      <c r="K11" s="244"/>
      <c r="L11" s="244"/>
      <c r="M11" s="244"/>
      <c r="P11" s="320" t="s">
        <v>91</v>
      </c>
      <c r="Q11" s="320"/>
      <c r="R11" s="320"/>
      <c r="S11" s="320"/>
      <c r="T11" s="320"/>
      <c r="U11" s="320"/>
      <c r="V11" s="320"/>
      <c r="W11" s="320"/>
      <c r="X11" s="320"/>
      <c r="Y11" s="320"/>
      <c r="Z11" s="323">
        <v>1</v>
      </c>
      <c r="AA11" s="323"/>
    </row>
    <row r="12" spans="2:41" s="91" customFormat="1" ht="39.950000000000003" customHeight="1">
      <c r="B12" s="244"/>
      <c r="C12" s="244"/>
      <c r="D12" s="244"/>
      <c r="E12" s="244"/>
      <c r="F12" s="244"/>
      <c r="G12" s="244"/>
      <c r="H12" s="244"/>
      <c r="I12" s="244"/>
      <c r="J12" s="244"/>
      <c r="K12" s="244"/>
      <c r="L12" s="244"/>
      <c r="M12" s="244"/>
      <c r="N12" s="90"/>
      <c r="O12" s="90"/>
      <c r="P12" s="320" t="s">
        <v>92</v>
      </c>
      <c r="Q12" s="320"/>
      <c r="R12" s="320"/>
      <c r="S12" s="320"/>
      <c r="T12" s="320"/>
      <c r="U12" s="320"/>
      <c r="V12" s="320"/>
      <c r="W12" s="320"/>
      <c r="X12" s="320"/>
      <c r="Y12" s="320"/>
      <c r="Z12" s="324">
        <v>9600000</v>
      </c>
      <c r="AA12" s="324"/>
    </row>
    <row r="13" spans="2:41" s="91" customFormat="1" ht="39.950000000000003" customHeight="1">
      <c r="B13" s="244"/>
      <c r="C13" s="244"/>
      <c r="D13" s="244"/>
      <c r="E13" s="244"/>
      <c r="F13" s="244"/>
      <c r="G13" s="244"/>
      <c r="H13" s="244"/>
      <c r="I13" s="244"/>
      <c r="J13" s="244"/>
      <c r="K13" s="244"/>
      <c r="L13" s="244"/>
      <c r="M13" s="244"/>
      <c r="N13" s="92"/>
      <c r="O13" s="92"/>
      <c r="P13" s="325" t="s">
        <v>127</v>
      </c>
      <c r="Q13" s="325"/>
      <c r="R13" s="325"/>
      <c r="S13" s="325"/>
      <c r="T13" s="325"/>
      <c r="U13" s="325"/>
      <c r="V13" s="325"/>
      <c r="W13" s="325"/>
      <c r="X13" s="325"/>
      <c r="Y13" s="325"/>
      <c r="Z13" s="348">
        <v>5900</v>
      </c>
      <c r="AA13" s="349"/>
    </row>
    <row r="14" spans="2:41" s="91" customFormat="1" ht="39.950000000000003" customHeight="1">
      <c r="B14" s="244"/>
      <c r="C14" s="244"/>
      <c r="D14" s="244"/>
      <c r="E14" s="244"/>
      <c r="F14" s="244"/>
      <c r="G14" s="244"/>
      <c r="H14" s="244"/>
      <c r="I14" s="244"/>
      <c r="J14" s="244"/>
      <c r="K14" s="244"/>
      <c r="L14" s="244"/>
      <c r="M14" s="244"/>
      <c r="N14" s="92"/>
      <c r="O14" s="92"/>
      <c r="P14" s="320" t="s">
        <v>128</v>
      </c>
      <c r="Q14" s="320"/>
      <c r="R14" s="320"/>
      <c r="S14" s="320"/>
      <c r="T14" s="320"/>
      <c r="U14" s="320"/>
      <c r="V14" s="320"/>
      <c r="W14" s="320"/>
      <c r="X14" s="320"/>
      <c r="Y14" s="320"/>
      <c r="Z14" s="324">
        <v>65000000</v>
      </c>
      <c r="AA14" s="324"/>
    </row>
    <row r="15" spans="2:41" s="91" customFormat="1" ht="8.4499999999999993" customHeight="1">
      <c r="B15" s="19"/>
      <c r="C15" s="19"/>
      <c r="D15" s="19"/>
      <c r="E15" s="19"/>
      <c r="F15" s="19"/>
      <c r="G15" s="19"/>
      <c r="H15" s="19"/>
      <c r="I15" s="19"/>
      <c r="J15" s="19"/>
      <c r="K15" s="19"/>
      <c r="L15" s="19"/>
      <c r="M15" s="19"/>
    </row>
    <row r="16" spans="2:41" ht="30" customHeight="1">
      <c r="B16" s="326" t="s">
        <v>105</v>
      </c>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8"/>
    </row>
    <row r="17" spans="2:41" ht="30" customHeight="1">
      <c r="B17" s="329" t="s">
        <v>130</v>
      </c>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30" t="s">
        <v>95</v>
      </c>
      <c r="C19" s="330"/>
      <c r="D19" s="330"/>
      <c r="E19" s="330"/>
      <c r="F19" s="330"/>
      <c r="G19" s="330"/>
      <c r="H19" s="330"/>
      <c r="I19" s="330"/>
      <c r="J19" s="331" t="s">
        <v>96</v>
      </c>
      <c r="K19" s="330"/>
      <c r="L19" s="330"/>
      <c r="M19" s="330"/>
      <c r="N19" s="331" t="s">
        <v>97</v>
      </c>
      <c r="O19" s="330"/>
      <c r="P19" s="330"/>
      <c r="Q19" s="330"/>
      <c r="R19" s="331" t="s">
        <v>98</v>
      </c>
      <c r="S19" s="330"/>
      <c r="T19" s="330"/>
      <c r="U19" s="330"/>
      <c r="V19" s="331" t="s">
        <v>99</v>
      </c>
      <c r="W19" s="330"/>
      <c r="X19" s="330"/>
      <c r="Y19" s="330"/>
      <c r="Z19" s="331" t="s">
        <v>100</v>
      </c>
      <c r="AA19" s="330"/>
      <c r="AB19" s="330"/>
      <c r="AC19" s="330"/>
      <c r="AD19" s="331" t="s">
        <v>101</v>
      </c>
      <c r="AE19" s="330"/>
      <c r="AF19" s="330"/>
      <c r="AG19" s="330"/>
      <c r="AH19" s="331" t="s">
        <v>102</v>
      </c>
      <c r="AI19" s="330"/>
      <c r="AJ19" s="330"/>
      <c r="AK19" s="330"/>
      <c r="AL19" s="331" t="s">
        <v>103</v>
      </c>
      <c r="AM19" s="330"/>
      <c r="AN19" s="330"/>
      <c r="AO19" s="330"/>
    </row>
    <row r="20" spans="2:41" ht="26.1" customHeight="1">
      <c r="B20" s="350" t="s">
        <v>181</v>
      </c>
      <c r="C20" s="351"/>
      <c r="D20" s="351"/>
      <c r="E20" s="351"/>
      <c r="F20" s="351"/>
      <c r="G20" s="351"/>
      <c r="H20" s="351"/>
      <c r="I20" s="352"/>
      <c r="J20" s="353">
        <v>9596057</v>
      </c>
      <c r="K20" s="353"/>
      <c r="L20" s="353"/>
      <c r="M20" s="354"/>
      <c r="N20" s="307"/>
      <c r="O20" s="308"/>
      <c r="P20" s="308"/>
      <c r="Q20" s="308"/>
      <c r="R20" s="307"/>
      <c r="S20" s="308"/>
      <c r="T20" s="308"/>
      <c r="U20" s="308"/>
      <c r="V20" s="307"/>
      <c r="W20" s="308"/>
      <c r="X20" s="308"/>
      <c r="Y20" s="308"/>
      <c r="Z20" s="307"/>
      <c r="AA20" s="308"/>
      <c r="AB20" s="308"/>
      <c r="AC20" s="308"/>
      <c r="AD20" s="307"/>
      <c r="AE20" s="308"/>
      <c r="AF20" s="308"/>
      <c r="AG20" s="308"/>
      <c r="AH20" s="307"/>
      <c r="AI20" s="308"/>
      <c r="AJ20" s="308"/>
      <c r="AK20" s="308"/>
      <c r="AL20" s="307"/>
      <c r="AM20" s="308"/>
      <c r="AN20" s="308"/>
      <c r="AO20" s="308"/>
    </row>
    <row r="21" spans="2:41" ht="26.1" customHeight="1">
      <c r="B21" s="350" t="s">
        <v>182</v>
      </c>
      <c r="C21" s="351"/>
      <c r="D21" s="351"/>
      <c r="E21" s="351"/>
      <c r="F21" s="351"/>
      <c r="G21" s="351"/>
      <c r="H21" s="351"/>
      <c r="I21" s="352"/>
      <c r="J21" s="353">
        <v>700000</v>
      </c>
      <c r="K21" s="353"/>
      <c r="L21" s="353"/>
      <c r="M21" s="354"/>
      <c r="N21" s="307"/>
      <c r="O21" s="308"/>
      <c r="P21" s="308"/>
      <c r="Q21" s="308"/>
      <c r="R21" s="307"/>
      <c r="S21" s="308"/>
      <c r="T21" s="308"/>
      <c r="U21" s="308"/>
      <c r="V21" s="307"/>
      <c r="W21" s="308"/>
      <c r="X21" s="308"/>
      <c r="Y21" s="308"/>
      <c r="Z21" s="307"/>
      <c r="AA21" s="308"/>
      <c r="AB21" s="308"/>
      <c r="AC21" s="308"/>
      <c r="AD21" s="307"/>
      <c r="AE21" s="308"/>
      <c r="AF21" s="308"/>
      <c r="AG21" s="308"/>
      <c r="AH21" s="307"/>
      <c r="AI21" s="308"/>
      <c r="AJ21" s="308"/>
      <c r="AK21" s="308"/>
      <c r="AL21" s="307"/>
      <c r="AM21" s="308"/>
      <c r="AN21" s="308"/>
      <c r="AO21" s="308"/>
    </row>
    <row r="22" spans="2:41" ht="26.1" customHeight="1">
      <c r="B22" s="312"/>
      <c r="C22" s="313"/>
      <c r="D22" s="313"/>
      <c r="E22" s="313"/>
      <c r="F22" s="313"/>
      <c r="G22" s="313"/>
      <c r="H22" s="313"/>
      <c r="I22" s="313"/>
      <c r="J22" s="307"/>
      <c r="K22" s="308"/>
      <c r="L22" s="308"/>
      <c r="M22" s="308"/>
      <c r="N22" s="307"/>
      <c r="O22" s="308"/>
      <c r="P22" s="308"/>
      <c r="Q22" s="308"/>
      <c r="R22" s="307"/>
      <c r="S22" s="308"/>
      <c r="T22" s="308"/>
      <c r="U22" s="308"/>
      <c r="V22" s="307"/>
      <c r="W22" s="308"/>
      <c r="X22" s="308"/>
      <c r="Y22" s="308"/>
      <c r="Z22" s="307"/>
      <c r="AA22" s="308"/>
      <c r="AB22" s="308"/>
      <c r="AC22" s="308"/>
      <c r="AD22" s="307"/>
      <c r="AE22" s="308"/>
      <c r="AF22" s="308"/>
      <c r="AG22" s="308"/>
      <c r="AH22" s="307"/>
      <c r="AI22" s="308"/>
      <c r="AJ22" s="308"/>
      <c r="AK22" s="308"/>
      <c r="AL22" s="307"/>
      <c r="AM22" s="308"/>
      <c r="AN22" s="308"/>
      <c r="AO22" s="308"/>
    </row>
    <row r="23" spans="2:41" ht="26.1" customHeight="1">
      <c r="B23" s="312"/>
      <c r="C23" s="313"/>
      <c r="D23" s="313"/>
      <c r="E23" s="313"/>
      <c r="F23" s="313"/>
      <c r="G23" s="313"/>
      <c r="H23" s="313"/>
      <c r="I23" s="313"/>
      <c r="J23" s="307"/>
      <c r="K23" s="308"/>
      <c r="L23" s="308"/>
      <c r="M23" s="308"/>
      <c r="N23" s="307"/>
      <c r="O23" s="308"/>
      <c r="P23" s="308"/>
      <c r="Q23" s="308"/>
      <c r="R23" s="307"/>
      <c r="S23" s="308"/>
      <c r="T23" s="308"/>
      <c r="U23" s="308"/>
      <c r="V23" s="307"/>
      <c r="W23" s="308"/>
      <c r="X23" s="308"/>
      <c r="Y23" s="308"/>
      <c r="Z23" s="307"/>
      <c r="AA23" s="308"/>
      <c r="AB23" s="308"/>
      <c r="AC23" s="308"/>
      <c r="AD23" s="307"/>
      <c r="AE23" s="308"/>
      <c r="AF23" s="308"/>
      <c r="AG23" s="308"/>
      <c r="AH23" s="307"/>
      <c r="AI23" s="308"/>
      <c r="AJ23" s="308"/>
      <c r="AK23" s="308"/>
      <c r="AL23" s="307"/>
      <c r="AM23" s="308"/>
      <c r="AN23" s="308"/>
      <c r="AO23" s="308"/>
    </row>
    <row r="24" spans="2:41" ht="26.1" customHeight="1">
      <c r="B24" s="312"/>
      <c r="C24" s="313"/>
      <c r="D24" s="313"/>
      <c r="E24" s="313"/>
      <c r="F24" s="313"/>
      <c r="G24" s="313"/>
      <c r="H24" s="313"/>
      <c r="I24" s="313"/>
      <c r="J24" s="307"/>
      <c r="K24" s="308"/>
      <c r="L24" s="308"/>
      <c r="M24" s="308"/>
      <c r="N24" s="307"/>
      <c r="O24" s="308"/>
      <c r="P24" s="308"/>
      <c r="Q24" s="308"/>
      <c r="R24" s="307"/>
      <c r="S24" s="308"/>
      <c r="T24" s="308"/>
      <c r="U24" s="308"/>
      <c r="V24" s="307"/>
      <c r="W24" s="308"/>
      <c r="X24" s="308"/>
      <c r="Y24" s="308"/>
      <c r="Z24" s="307"/>
      <c r="AA24" s="308"/>
      <c r="AB24" s="308"/>
      <c r="AC24" s="308"/>
      <c r="AD24" s="307"/>
      <c r="AE24" s="308"/>
      <c r="AF24" s="308"/>
      <c r="AG24" s="308"/>
      <c r="AH24" s="307"/>
      <c r="AI24" s="308"/>
      <c r="AJ24" s="308"/>
      <c r="AK24" s="308"/>
      <c r="AL24" s="307"/>
      <c r="AM24" s="308"/>
      <c r="AN24" s="308"/>
      <c r="AO24" s="308"/>
    </row>
    <row r="25" spans="2:41" ht="26.1" customHeight="1">
      <c r="B25" s="312"/>
      <c r="C25" s="313"/>
      <c r="D25" s="313"/>
      <c r="E25" s="313"/>
      <c r="F25" s="313"/>
      <c r="G25" s="313"/>
      <c r="H25" s="313"/>
      <c r="I25" s="313"/>
      <c r="J25" s="307"/>
      <c r="K25" s="308"/>
      <c r="L25" s="308"/>
      <c r="M25" s="308"/>
      <c r="N25" s="307"/>
      <c r="O25" s="308"/>
      <c r="P25" s="308"/>
      <c r="Q25" s="308"/>
      <c r="R25" s="307"/>
      <c r="S25" s="308"/>
      <c r="T25" s="308"/>
      <c r="U25" s="308"/>
      <c r="V25" s="307"/>
      <c r="W25" s="308"/>
      <c r="X25" s="308"/>
      <c r="Y25" s="308"/>
      <c r="Z25" s="307"/>
      <c r="AA25" s="308"/>
      <c r="AB25" s="308"/>
      <c r="AC25" s="308"/>
      <c r="AD25" s="307"/>
      <c r="AE25" s="308"/>
      <c r="AF25" s="308"/>
      <c r="AG25" s="308"/>
      <c r="AH25" s="307"/>
      <c r="AI25" s="308"/>
      <c r="AJ25" s="308"/>
      <c r="AK25" s="308"/>
      <c r="AL25" s="307"/>
      <c r="AM25" s="308"/>
      <c r="AN25" s="308"/>
      <c r="AO25" s="308"/>
    </row>
    <row r="26" spans="2:41" ht="26.1" customHeight="1">
      <c r="B26" s="312"/>
      <c r="C26" s="313"/>
      <c r="D26" s="313"/>
      <c r="E26" s="313"/>
      <c r="F26" s="313"/>
      <c r="G26" s="313"/>
      <c r="H26" s="313"/>
      <c r="I26" s="313"/>
      <c r="J26" s="307"/>
      <c r="K26" s="308"/>
      <c r="L26" s="308"/>
      <c r="M26" s="308"/>
      <c r="N26" s="307"/>
      <c r="O26" s="308"/>
      <c r="P26" s="308"/>
      <c r="Q26" s="308"/>
      <c r="R26" s="307"/>
      <c r="S26" s="308"/>
      <c r="T26" s="308"/>
      <c r="U26" s="308"/>
      <c r="V26" s="307"/>
      <c r="W26" s="308"/>
      <c r="X26" s="308"/>
      <c r="Y26" s="308"/>
      <c r="Z26" s="307"/>
      <c r="AA26" s="308"/>
      <c r="AB26" s="308"/>
      <c r="AC26" s="308"/>
      <c r="AD26" s="307"/>
      <c r="AE26" s="308"/>
      <c r="AF26" s="308"/>
      <c r="AG26" s="308"/>
      <c r="AH26" s="307"/>
      <c r="AI26" s="308"/>
      <c r="AJ26" s="308"/>
      <c r="AK26" s="308"/>
      <c r="AL26" s="307"/>
      <c r="AM26" s="308"/>
      <c r="AN26" s="308"/>
      <c r="AO26" s="308"/>
    </row>
    <row r="27" spans="2:41" ht="26.1" customHeight="1">
      <c r="B27" s="312"/>
      <c r="C27" s="313"/>
      <c r="D27" s="313"/>
      <c r="E27" s="313"/>
      <c r="F27" s="313"/>
      <c r="G27" s="313"/>
      <c r="H27" s="313"/>
      <c r="I27" s="313"/>
      <c r="J27" s="307"/>
      <c r="K27" s="308"/>
      <c r="L27" s="308"/>
      <c r="M27" s="308"/>
      <c r="N27" s="307"/>
      <c r="O27" s="308"/>
      <c r="P27" s="308"/>
      <c r="Q27" s="308"/>
      <c r="R27" s="307"/>
      <c r="S27" s="308"/>
      <c r="T27" s="308"/>
      <c r="U27" s="308"/>
      <c r="V27" s="307"/>
      <c r="W27" s="308"/>
      <c r="X27" s="308"/>
      <c r="Y27" s="308"/>
      <c r="Z27" s="307"/>
      <c r="AA27" s="308"/>
      <c r="AB27" s="308"/>
      <c r="AC27" s="308"/>
      <c r="AD27" s="307"/>
      <c r="AE27" s="308"/>
      <c r="AF27" s="308"/>
      <c r="AG27" s="308"/>
      <c r="AH27" s="307"/>
      <c r="AI27" s="308"/>
      <c r="AJ27" s="308"/>
      <c r="AK27" s="308"/>
      <c r="AL27" s="307"/>
      <c r="AM27" s="308"/>
      <c r="AN27" s="308"/>
      <c r="AO27" s="308"/>
    </row>
    <row r="28" spans="2:41" ht="26.1" customHeight="1">
      <c r="B28" s="312"/>
      <c r="C28" s="313"/>
      <c r="D28" s="313"/>
      <c r="E28" s="313"/>
      <c r="F28" s="313"/>
      <c r="G28" s="313"/>
      <c r="H28" s="313"/>
      <c r="I28" s="313"/>
      <c r="J28" s="307"/>
      <c r="K28" s="308"/>
      <c r="L28" s="308"/>
      <c r="M28" s="308"/>
      <c r="N28" s="307"/>
      <c r="O28" s="308"/>
      <c r="P28" s="308"/>
      <c r="Q28" s="308"/>
      <c r="R28" s="307"/>
      <c r="S28" s="308"/>
      <c r="T28" s="308"/>
      <c r="U28" s="308"/>
      <c r="V28" s="307"/>
      <c r="W28" s="308"/>
      <c r="X28" s="308"/>
      <c r="Y28" s="308"/>
      <c r="Z28" s="307"/>
      <c r="AA28" s="308"/>
      <c r="AB28" s="308"/>
      <c r="AC28" s="308"/>
      <c r="AD28" s="307"/>
      <c r="AE28" s="308"/>
      <c r="AF28" s="308"/>
      <c r="AG28" s="308"/>
      <c r="AH28" s="307"/>
      <c r="AI28" s="308"/>
      <c r="AJ28" s="308"/>
      <c r="AK28" s="308"/>
      <c r="AL28" s="307"/>
      <c r="AM28" s="308"/>
      <c r="AN28" s="308"/>
      <c r="AO28" s="308"/>
    </row>
    <row r="29" spans="2:41" ht="26.1" customHeight="1">
      <c r="B29" s="312"/>
      <c r="C29" s="313"/>
      <c r="D29" s="313"/>
      <c r="E29" s="313"/>
      <c r="F29" s="313"/>
      <c r="G29" s="313"/>
      <c r="H29" s="313"/>
      <c r="I29" s="313"/>
      <c r="J29" s="307"/>
      <c r="K29" s="308"/>
      <c r="L29" s="308"/>
      <c r="M29" s="308"/>
      <c r="N29" s="307"/>
      <c r="O29" s="308"/>
      <c r="P29" s="308"/>
      <c r="Q29" s="308"/>
      <c r="R29" s="307"/>
      <c r="S29" s="308"/>
      <c r="T29" s="308"/>
      <c r="U29" s="308"/>
      <c r="V29" s="307"/>
      <c r="W29" s="308"/>
      <c r="X29" s="308"/>
      <c r="Y29" s="308"/>
      <c r="Z29" s="307"/>
      <c r="AA29" s="308"/>
      <c r="AB29" s="308"/>
      <c r="AC29" s="308"/>
      <c r="AD29" s="307"/>
      <c r="AE29" s="308"/>
      <c r="AF29" s="308"/>
      <c r="AG29" s="308"/>
      <c r="AH29" s="307"/>
      <c r="AI29" s="308"/>
      <c r="AJ29" s="308"/>
      <c r="AK29" s="308"/>
      <c r="AL29" s="307"/>
      <c r="AM29" s="308"/>
      <c r="AN29" s="308"/>
      <c r="AO29" s="308"/>
    </row>
    <row r="30" spans="2:41" ht="26.1" customHeight="1">
      <c r="B30" s="312"/>
      <c r="C30" s="313"/>
      <c r="D30" s="313"/>
      <c r="E30" s="313"/>
      <c r="F30" s="313"/>
      <c r="G30" s="313"/>
      <c r="H30" s="313"/>
      <c r="I30" s="313"/>
      <c r="J30" s="307"/>
      <c r="K30" s="308"/>
      <c r="L30" s="308"/>
      <c r="M30" s="308"/>
      <c r="N30" s="307"/>
      <c r="O30" s="308"/>
      <c r="P30" s="308"/>
      <c r="Q30" s="308"/>
      <c r="R30" s="307"/>
      <c r="S30" s="308"/>
      <c r="T30" s="308"/>
      <c r="U30" s="308"/>
      <c r="V30" s="307"/>
      <c r="W30" s="308"/>
      <c r="X30" s="308"/>
      <c r="Y30" s="308"/>
      <c r="Z30" s="307"/>
      <c r="AA30" s="308"/>
      <c r="AB30" s="308"/>
      <c r="AC30" s="308"/>
      <c r="AD30" s="307"/>
      <c r="AE30" s="308"/>
      <c r="AF30" s="308"/>
      <c r="AG30" s="308"/>
      <c r="AH30" s="307"/>
      <c r="AI30" s="308"/>
      <c r="AJ30" s="308"/>
      <c r="AK30" s="308"/>
      <c r="AL30" s="307"/>
      <c r="AM30" s="308"/>
      <c r="AN30" s="308"/>
      <c r="AO30" s="308"/>
    </row>
    <row r="31" spans="2:41" ht="26.1" customHeight="1">
      <c r="B31" s="312"/>
      <c r="C31" s="313"/>
      <c r="D31" s="313"/>
      <c r="E31" s="313"/>
      <c r="F31" s="313"/>
      <c r="G31" s="313"/>
      <c r="H31" s="313"/>
      <c r="I31" s="313"/>
      <c r="J31" s="307"/>
      <c r="K31" s="308"/>
      <c r="L31" s="308"/>
      <c r="M31" s="308"/>
      <c r="N31" s="307"/>
      <c r="O31" s="308"/>
      <c r="P31" s="308"/>
      <c r="Q31" s="308"/>
      <c r="R31" s="307"/>
      <c r="S31" s="308"/>
      <c r="T31" s="308"/>
      <c r="U31" s="308"/>
      <c r="V31" s="307"/>
      <c r="W31" s="308"/>
      <c r="X31" s="308"/>
      <c r="Y31" s="308"/>
      <c r="Z31" s="307"/>
      <c r="AA31" s="308"/>
      <c r="AB31" s="308"/>
      <c r="AC31" s="308"/>
      <c r="AD31" s="307"/>
      <c r="AE31" s="308"/>
      <c r="AF31" s="308"/>
      <c r="AG31" s="308"/>
      <c r="AH31" s="307"/>
      <c r="AI31" s="308"/>
      <c r="AJ31" s="308"/>
      <c r="AK31" s="308"/>
      <c r="AL31" s="307"/>
      <c r="AM31" s="308"/>
      <c r="AN31" s="308"/>
      <c r="AO31" s="308"/>
    </row>
    <row r="32" spans="2:41" ht="26.1" customHeight="1">
      <c r="B32" s="312"/>
      <c r="C32" s="313"/>
      <c r="D32" s="313"/>
      <c r="E32" s="313"/>
      <c r="F32" s="313"/>
      <c r="G32" s="313"/>
      <c r="H32" s="313"/>
      <c r="I32" s="313"/>
      <c r="J32" s="307"/>
      <c r="K32" s="308"/>
      <c r="L32" s="308"/>
      <c r="M32" s="308"/>
      <c r="N32" s="307"/>
      <c r="O32" s="308"/>
      <c r="P32" s="308"/>
      <c r="Q32" s="308"/>
      <c r="R32" s="307"/>
      <c r="S32" s="308"/>
      <c r="T32" s="308"/>
      <c r="U32" s="308"/>
      <c r="V32" s="307"/>
      <c r="W32" s="308"/>
      <c r="X32" s="308"/>
      <c r="Y32" s="308"/>
      <c r="Z32" s="307"/>
      <c r="AA32" s="308"/>
      <c r="AB32" s="308"/>
      <c r="AC32" s="308"/>
      <c r="AD32" s="307"/>
      <c r="AE32" s="308"/>
      <c r="AF32" s="308"/>
      <c r="AG32" s="308"/>
      <c r="AH32" s="307"/>
      <c r="AI32" s="308"/>
      <c r="AJ32" s="308"/>
      <c r="AK32" s="308"/>
      <c r="AL32" s="307"/>
      <c r="AM32" s="308"/>
      <c r="AN32" s="308"/>
      <c r="AO32" s="308"/>
    </row>
    <row r="33" spans="2:41" ht="26.1" customHeight="1">
      <c r="B33" s="312"/>
      <c r="C33" s="313"/>
      <c r="D33" s="313"/>
      <c r="E33" s="313"/>
      <c r="F33" s="313"/>
      <c r="G33" s="313"/>
      <c r="H33" s="313"/>
      <c r="I33" s="313"/>
      <c r="J33" s="307"/>
      <c r="K33" s="308"/>
      <c r="L33" s="308"/>
      <c r="M33" s="308"/>
      <c r="N33" s="307"/>
      <c r="O33" s="308"/>
      <c r="P33" s="308"/>
      <c r="Q33" s="308"/>
      <c r="R33" s="307"/>
      <c r="S33" s="308"/>
      <c r="T33" s="308"/>
      <c r="U33" s="308"/>
      <c r="V33" s="307"/>
      <c r="W33" s="308"/>
      <c r="X33" s="308"/>
      <c r="Y33" s="308"/>
      <c r="Z33" s="307"/>
      <c r="AA33" s="308"/>
      <c r="AB33" s="308"/>
      <c r="AC33" s="308"/>
      <c r="AD33" s="307"/>
      <c r="AE33" s="308"/>
      <c r="AF33" s="308"/>
      <c r="AG33" s="308"/>
      <c r="AH33" s="307"/>
      <c r="AI33" s="308"/>
      <c r="AJ33" s="308"/>
      <c r="AK33" s="308"/>
      <c r="AL33" s="307"/>
      <c r="AM33" s="308"/>
      <c r="AN33" s="308"/>
      <c r="AO33" s="308"/>
    </row>
    <row r="34" spans="2:41" ht="26.1" customHeight="1">
      <c r="B34" s="312"/>
      <c r="C34" s="313"/>
      <c r="D34" s="313"/>
      <c r="E34" s="313"/>
      <c r="F34" s="313"/>
      <c r="G34" s="313"/>
      <c r="H34" s="313"/>
      <c r="I34" s="313"/>
      <c r="J34" s="307"/>
      <c r="K34" s="308"/>
      <c r="L34" s="308"/>
      <c r="M34" s="308"/>
      <c r="N34" s="307"/>
      <c r="O34" s="308"/>
      <c r="P34" s="308"/>
      <c r="Q34" s="308"/>
      <c r="R34" s="307"/>
      <c r="S34" s="308"/>
      <c r="T34" s="308"/>
      <c r="U34" s="308"/>
      <c r="V34" s="307"/>
      <c r="W34" s="308"/>
      <c r="X34" s="308"/>
      <c r="Y34" s="308"/>
      <c r="Z34" s="307"/>
      <c r="AA34" s="308"/>
      <c r="AB34" s="308"/>
      <c r="AC34" s="308"/>
      <c r="AD34" s="307"/>
      <c r="AE34" s="308"/>
      <c r="AF34" s="308"/>
      <c r="AG34" s="308"/>
      <c r="AH34" s="307"/>
      <c r="AI34" s="308"/>
      <c r="AJ34" s="308"/>
      <c r="AK34" s="308"/>
      <c r="AL34" s="307"/>
      <c r="AM34" s="308"/>
      <c r="AN34" s="308"/>
      <c r="AO34" s="308"/>
    </row>
    <row r="35" spans="2:41" ht="26.1" customHeight="1">
      <c r="B35" s="312"/>
      <c r="C35" s="313"/>
      <c r="D35" s="313"/>
      <c r="E35" s="313"/>
      <c r="F35" s="313"/>
      <c r="G35" s="313"/>
      <c r="H35" s="313"/>
      <c r="I35" s="313"/>
      <c r="J35" s="307"/>
      <c r="K35" s="308"/>
      <c r="L35" s="308"/>
      <c r="M35" s="308"/>
      <c r="N35" s="307"/>
      <c r="O35" s="308"/>
      <c r="P35" s="308"/>
      <c r="Q35" s="308"/>
      <c r="R35" s="307"/>
      <c r="S35" s="308"/>
      <c r="T35" s="308"/>
      <c r="U35" s="308"/>
      <c r="V35" s="307"/>
      <c r="W35" s="308"/>
      <c r="X35" s="308"/>
      <c r="Y35" s="308"/>
      <c r="Z35" s="307"/>
      <c r="AA35" s="308"/>
      <c r="AB35" s="308"/>
      <c r="AC35" s="308"/>
      <c r="AD35" s="307"/>
      <c r="AE35" s="308"/>
      <c r="AF35" s="308"/>
      <c r="AG35" s="308"/>
      <c r="AH35" s="307"/>
      <c r="AI35" s="308"/>
      <c r="AJ35" s="308"/>
      <c r="AK35" s="308"/>
      <c r="AL35" s="307"/>
      <c r="AM35" s="308"/>
      <c r="AN35" s="308"/>
      <c r="AO35" s="308"/>
    </row>
    <row r="36" spans="2:41" ht="26.1" customHeight="1">
      <c r="B36" s="312"/>
      <c r="C36" s="313"/>
      <c r="D36" s="313"/>
      <c r="E36" s="313"/>
      <c r="F36" s="313"/>
      <c r="G36" s="313"/>
      <c r="H36" s="313"/>
      <c r="I36" s="313"/>
      <c r="J36" s="307"/>
      <c r="K36" s="308"/>
      <c r="L36" s="308"/>
      <c r="M36" s="308"/>
      <c r="N36" s="307"/>
      <c r="O36" s="308"/>
      <c r="P36" s="308"/>
      <c r="Q36" s="308"/>
      <c r="R36" s="307"/>
      <c r="S36" s="308"/>
      <c r="T36" s="308"/>
      <c r="U36" s="308"/>
      <c r="V36" s="307"/>
      <c r="W36" s="308"/>
      <c r="X36" s="308"/>
      <c r="Y36" s="308"/>
      <c r="Z36" s="307"/>
      <c r="AA36" s="308"/>
      <c r="AB36" s="308"/>
      <c r="AC36" s="308"/>
      <c r="AD36" s="307"/>
      <c r="AE36" s="308"/>
      <c r="AF36" s="308"/>
      <c r="AG36" s="308"/>
      <c r="AH36" s="307"/>
      <c r="AI36" s="308"/>
      <c r="AJ36" s="308"/>
      <c r="AK36" s="308"/>
      <c r="AL36" s="307"/>
      <c r="AM36" s="308"/>
      <c r="AN36" s="308"/>
      <c r="AO36" s="308"/>
    </row>
    <row r="37" spans="2:41" ht="26.1" customHeight="1">
      <c r="B37" s="312"/>
      <c r="C37" s="313"/>
      <c r="D37" s="313"/>
      <c r="E37" s="313"/>
      <c r="F37" s="313"/>
      <c r="G37" s="313"/>
      <c r="H37" s="313"/>
      <c r="I37" s="313"/>
      <c r="J37" s="307"/>
      <c r="K37" s="308"/>
      <c r="L37" s="308"/>
      <c r="M37" s="308"/>
      <c r="N37" s="307"/>
      <c r="O37" s="308"/>
      <c r="P37" s="308"/>
      <c r="Q37" s="308"/>
      <c r="R37" s="307"/>
      <c r="S37" s="308"/>
      <c r="T37" s="308"/>
      <c r="U37" s="308"/>
      <c r="V37" s="307"/>
      <c r="W37" s="308"/>
      <c r="X37" s="308"/>
      <c r="Y37" s="308"/>
      <c r="Z37" s="307"/>
      <c r="AA37" s="308"/>
      <c r="AB37" s="308"/>
      <c r="AC37" s="308"/>
      <c r="AD37" s="307"/>
      <c r="AE37" s="308"/>
      <c r="AF37" s="308"/>
      <c r="AG37" s="308"/>
      <c r="AH37" s="307"/>
      <c r="AI37" s="308"/>
      <c r="AJ37" s="308"/>
      <c r="AK37" s="308"/>
      <c r="AL37" s="307"/>
      <c r="AM37" s="308"/>
      <c r="AN37" s="308"/>
      <c r="AO37" s="308"/>
    </row>
    <row r="38" spans="2:41" ht="26.1" customHeight="1">
      <c r="B38" s="312"/>
      <c r="C38" s="313"/>
      <c r="D38" s="313"/>
      <c r="E38" s="313"/>
      <c r="F38" s="313"/>
      <c r="G38" s="313"/>
      <c r="H38" s="313"/>
      <c r="I38" s="313"/>
      <c r="J38" s="307"/>
      <c r="K38" s="308"/>
      <c r="L38" s="308"/>
      <c r="M38" s="308"/>
      <c r="N38" s="307"/>
      <c r="O38" s="308"/>
      <c r="P38" s="308"/>
      <c r="Q38" s="308"/>
      <c r="R38" s="307"/>
      <c r="S38" s="308"/>
      <c r="T38" s="308"/>
      <c r="U38" s="308"/>
      <c r="V38" s="307"/>
      <c r="W38" s="308"/>
      <c r="X38" s="308"/>
      <c r="Y38" s="308"/>
      <c r="Z38" s="307"/>
      <c r="AA38" s="308"/>
      <c r="AB38" s="308"/>
      <c r="AC38" s="308"/>
      <c r="AD38" s="307"/>
      <c r="AE38" s="308"/>
      <c r="AF38" s="308"/>
      <c r="AG38" s="308"/>
      <c r="AH38" s="307"/>
      <c r="AI38" s="308"/>
      <c r="AJ38" s="308"/>
      <c r="AK38" s="308"/>
      <c r="AL38" s="307"/>
      <c r="AM38" s="308"/>
      <c r="AN38" s="308"/>
      <c r="AO38" s="308"/>
    </row>
    <row r="39" spans="2:41" ht="26.1" customHeight="1">
      <c r="B39" s="312"/>
      <c r="C39" s="313"/>
      <c r="D39" s="313"/>
      <c r="E39" s="313"/>
      <c r="F39" s="313"/>
      <c r="G39" s="313"/>
      <c r="H39" s="313"/>
      <c r="I39" s="313"/>
      <c r="J39" s="307"/>
      <c r="K39" s="308"/>
      <c r="L39" s="308"/>
      <c r="M39" s="308"/>
      <c r="N39" s="307"/>
      <c r="O39" s="308"/>
      <c r="P39" s="308"/>
      <c r="Q39" s="308"/>
      <c r="R39" s="307"/>
      <c r="S39" s="308"/>
      <c r="T39" s="308"/>
      <c r="U39" s="308"/>
      <c r="V39" s="307"/>
      <c r="W39" s="308"/>
      <c r="X39" s="308"/>
      <c r="Y39" s="308"/>
      <c r="Z39" s="307"/>
      <c r="AA39" s="308"/>
      <c r="AB39" s="308"/>
      <c r="AC39" s="308"/>
      <c r="AD39" s="307"/>
      <c r="AE39" s="308"/>
      <c r="AF39" s="308"/>
      <c r="AG39" s="308"/>
      <c r="AH39" s="307"/>
      <c r="AI39" s="308"/>
      <c r="AJ39" s="308"/>
      <c r="AK39" s="308"/>
      <c r="AL39" s="307"/>
      <c r="AM39" s="308"/>
      <c r="AN39" s="308"/>
      <c r="AO39" s="308"/>
    </row>
    <row r="40" spans="2:41" ht="18" customHeight="1">
      <c r="B40" s="319" t="s">
        <v>104</v>
      </c>
      <c r="C40" s="319"/>
      <c r="D40" s="319"/>
      <c r="E40" s="319"/>
      <c r="F40" s="319"/>
      <c r="G40" s="319"/>
      <c r="H40" s="319"/>
      <c r="I40" s="319"/>
      <c r="J40" s="315">
        <f>SUM(J20:M39)</f>
        <v>10296057</v>
      </c>
      <c r="K40" s="315"/>
      <c r="L40" s="315"/>
      <c r="M40" s="315"/>
      <c r="N40" s="315">
        <f>SUM(N20:Q39)</f>
        <v>0</v>
      </c>
      <c r="O40" s="315"/>
      <c r="P40" s="315"/>
      <c r="Q40" s="315"/>
      <c r="R40" s="315">
        <f>SUM(R20:U39)</f>
        <v>0</v>
      </c>
      <c r="S40" s="315"/>
      <c r="T40" s="315"/>
      <c r="U40" s="315"/>
      <c r="V40" s="315">
        <f>SUM(V20:Y39)</f>
        <v>0</v>
      </c>
      <c r="W40" s="315"/>
      <c r="X40" s="315"/>
      <c r="Y40" s="315"/>
      <c r="Z40" s="315">
        <f>SUM(Z20:AC39)</f>
        <v>0</v>
      </c>
      <c r="AA40" s="315"/>
      <c r="AB40" s="315"/>
      <c r="AC40" s="315"/>
      <c r="AD40" s="315">
        <f>SUM(AD20:AG39)</f>
        <v>0</v>
      </c>
      <c r="AE40" s="315"/>
      <c r="AF40" s="315"/>
      <c r="AG40" s="315"/>
      <c r="AH40" s="315">
        <f>SUM(AH20:AK39)</f>
        <v>0</v>
      </c>
      <c r="AI40" s="315"/>
      <c r="AJ40" s="315"/>
      <c r="AK40" s="315"/>
      <c r="AL40" s="315">
        <f>SUM(AL20:AO39)</f>
        <v>0</v>
      </c>
      <c r="AM40" s="315"/>
      <c r="AN40" s="315"/>
      <c r="AO40" s="315"/>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6" t="s">
        <v>106</v>
      </c>
      <c r="C42" s="316"/>
      <c r="D42" s="316"/>
      <c r="E42" s="316"/>
      <c r="F42" s="316"/>
      <c r="G42" s="316"/>
      <c r="H42" s="316"/>
      <c r="I42" s="316"/>
      <c r="J42" s="317">
        <f>SUM(J40:AO40)</f>
        <v>10296057</v>
      </c>
      <c r="K42" s="318"/>
      <c r="L42" s="318"/>
      <c r="M42" s="318"/>
      <c r="N42" s="318"/>
      <c r="O42" s="318"/>
      <c r="P42" s="318"/>
      <c r="Q42" s="318"/>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5" t="s">
        <v>7</v>
      </c>
      <c r="C13" s="336"/>
      <c r="D13" s="336"/>
      <c r="E13" s="337"/>
      <c r="F13" s="338"/>
      <c r="G13" s="338"/>
      <c r="H13" s="338"/>
      <c r="I13" s="338"/>
      <c r="J13" s="339"/>
      <c r="K13" s="335" t="s">
        <v>74</v>
      </c>
      <c r="L13" s="336"/>
      <c r="M13" s="336"/>
      <c r="N13" s="336"/>
      <c r="O13" s="336"/>
      <c r="P13" s="336"/>
      <c r="Q13" s="337"/>
      <c r="R13" s="338"/>
      <c r="S13" s="339"/>
    </row>
    <row r="14" spans="2:19" ht="41.25" customHeight="1" thickBot="1">
      <c r="B14" s="335" t="s">
        <v>9</v>
      </c>
      <c r="C14" s="336"/>
      <c r="D14" s="336"/>
      <c r="E14" s="337"/>
      <c r="F14" s="338"/>
      <c r="G14" s="338"/>
      <c r="H14" s="338"/>
      <c r="I14" s="338"/>
      <c r="J14" s="339"/>
      <c r="K14" s="340" t="s">
        <v>75</v>
      </c>
      <c r="L14" s="341"/>
      <c r="M14" s="341"/>
      <c r="N14" s="342"/>
      <c r="O14" s="338"/>
      <c r="P14" s="338"/>
      <c r="Q14" s="338"/>
      <c r="R14" s="338"/>
      <c r="S14" s="339"/>
    </row>
    <row r="15" spans="2:19" ht="41.25" customHeight="1" thickBot="1">
      <c r="B15" s="335" t="s">
        <v>76</v>
      </c>
      <c r="C15" s="336"/>
      <c r="D15" s="336"/>
      <c r="E15" s="337"/>
      <c r="F15" s="338"/>
      <c r="G15" s="338"/>
      <c r="H15" s="338"/>
      <c r="I15" s="338"/>
      <c r="J15" s="339"/>
      <c r="K15" s="340" t="s">
        <v>77</v>
      </c>
      <c r="L15" s="341"/>
      <c r="M15" s="341"/>
      <c r="N15" s="342"/>
      <c r="O15" s="338"/>
      <c r="P15" s="338"/>
      <c r="Q15" s="338"/>
      <c r="R15" s="338"/>
      <c r="S15" s="339"/>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3" t="s">
        <v>78</v>
      </c>
      <c r="C18" s="344"/>
      <c r="D18" s="344"/>
      <c r="E18" s="344"/>
      <c r="F18" s="344"/>
      <c r="G18" s="344"/>
      <c r="H18" s="344"/>
      <c r="I18" s="345"/>
      <c r="J18" s="346"/>
      <c r="K18" s="346"/>
      <c r="L18" s="347"/>
      <c r="M18" s="347"/>
      <c r="N18" s="347"/>
      <c r="O18" s="347"/>
      <c r="P18" s="347"/>
      <c r="Q18" s="347"/>
      <c r="R18" s="347"/>
      <c r="S18" s="347"/>
    </row>
    <row r="19" spans="2:19" ht="17.25" thickBot="1"/>
    <row r="20" spans="2:19" ht="46.5" thickBot="1">
      <c r="B20" s="332" t="s">
        <v>79</v>
      </c>
      <c r="C20" s="333"/>
      <c r="D20" s="333"/>
      <c r="E20" s="333"/>
      <c r="F20" s="333"/>
      <c r="G20" s="333"/>
      <c r="H20" s="333"/>
      <c r="I20" s="334"/>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4.xml><?xml version="1.0" encoding="utf-8"?>
<ds:datastoreItem xmlns:ds="http://schemas.openxmlformats.org/officeDocument/2006/customXml" ds:itemID="{198A8068-ACD1-497E-AADC-56A353F52A2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2026-05-11T21:11:15Z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